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9F2A1C72-31AE-431D-A734-5D7A66227D7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5"/>
  <c r="Z39" i="6"/>
  <c r="Z39" i="7"/>
  <c r="Y39" i="7"/>
  <c r="Y40" i="7" s="1"/>
  <c r="Z39" i="8"/>
  <c r="Z39" i="9"/>
  <c r="Z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"/>
  <c r="Y39" i="1" s="1"/>
  <c r="J39" i="1"/>
  <c r="W38" i="2"/>
  <c r="S38" i="2"/>
  <c r="M38" i="2"/>
  <c r="L38" i="2"/>
  <c r="K38" i="2"/>
  <c r="U38" i="3"/>
  <c r="O38" i="3"/>
  <c r="N38" i="3"/>
  <c r="M38" i="3"/>
  <c r="C38" i="3"/>
  <c r="C40" i="3" s="1"/>
  <c r="O38" i="4"/>
  <c r="T38" i="5"/>
  <c r="S38" i="5"/>
  <c r="R38" i="5"/>
  <c r="H38" i="5"/>
  <c r="D38" i="5"/>
  <c r="D40" i="5" s="1"/>
  <c r="V38" i="6"/>
  <c r="U38" i="6"/>
  <c r="T38" i="6"/>
  <c r="J38" i="6"/>
  <c r="Y38" i="7"/>
  <c r="X38" i="7"/>
  <c r="X40" i="7" s="1"/>
  <c r="Z40" i="7" s="1"/>
  <c r="W38" i="7"/>
  <c r="M38" i="7"/>
  <c r="I38" i="7"/>
  <c r="P38" i="8"/>
  <c r="L38" i="8"/>
  <c r="J38" i="8"/>
  <c r="F38" i="8"/>
  <c r="F40" i="8" s="1"/>
  <c r="E38" i="8"/>
  <c r="E40" i="8" s="1"/>
  <c r="D38" i="8"/>
  <c r="D40" i="8" s="1"/>
  <c r="X38" i="9"/>
  <c r="X40" i="9" s="1"/>
  <c r="V38" i="9"/>
  <c r="R38" i="9"/>
  <c r="P38" i="9"/>
  <c r="N38" i="9"/>
  <c r="L38" i="9"/>
  <c r="J38" i="9"/>
  <c r="H38" i="9"/>
  <c r="G38" i="9"/>
  <c r="G40" i="9" s="1"/>
  <c r="H39" i="9" s="1"/>
  <c r="H40" i="9" s="1"/>
  <c r="I39" i="9" s="1"/>
  <c r="F38" i="9"/>
  <c r="F40" i="9" s="1"/>
  <c r="D38" i="9"/>
  <c r="D40" i="9" s="1"/>
  <c r="AA38" i="1"/>
  <c r="AA40" i="1" s="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V38" i="5" s="1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F38" i="5" s="1"/>
  <c r="F40" i="5" s="1"/>
  <c r="E36" i="5"/>
  <c r="D36" i="5"/>
  <c r="C36" i="5"/>
  <c r="AA36" i="6"/>
  <c r="AA38" i="6" s="1"/>
  <c r="AA40" i="6" s="1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Z36" i="9" s="1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Z36" i="1"/>
  <c r="Y36" i="1"/>
  <c r="X36" i="1"/>
  <c r="X38" i="1" s="1"/>
  <c r="W36" i="1"/>
  <c r="V36" i="1"/>
  <c r="U36" i="1"/>
  <c r="T36" i="1"/>
  <c r="T38" i="1" s="1"/>
  <c r="S36" i="1"/>
  <c r="R36" i="1"/>
  <c r="R38" i="1" s="1"/>
  <c r="Q36" i="1"/>
  <c r="P36" i="1"/>
  <c r="P38" i="1" s="1"/>
  <c r="O36" i="1"/>
  <c r="N36" i="1"/>
  <c r="N38" i="1" s="1"/>
  <c r="M36" i="1"/>
  <c r="L36" i="1"/>
  <c r="L38" i="1" s="1"/>
  <c r="K36" i="1"/>
  <c r="J36" i="1"/>
  <c r="J38" i="1" s="1"/>
  <c r="I36" i="1"/>
  <c r="H36" i="1"/>
  <c r="H38" i="1" s="1"/>
  <c r="G36" i="1"/>
  <c r="F36" i="1"/>
  <c r="F38" i="1" s="1"/>
  <c r="F40" i="1" s="1"/>
  <c r="E36" i="1"/>
  <c r="D36" i="1"/>
  <c r="D38" i="1" s="1"/>
  <c r="D40" i="1" s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Y38" i="3" s="1"/>
  <c r="Y40" i="3" s="1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W38" i="4" s="1"/>
  <c r="V27" i="4"/>
  <c r="U27" i="4"/>
  <c r="T27" i="4"/>
  <c r="S27" i="4"/>
  <c r="R27" i="4"/>
  <c r="Q27" i="4"/>
  <c r="Q38" i="4" s="1"/>
  <c r="P27" i="4"/>
  <c r="P38" i="4" s="1"/>
  <c r="O27" i="4"/>
  <c r="N27" i="4"/>
  <c r="M27" i="4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F38" i="6" s="1"/>
  <c r="F40" i="6" s="1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AA38" i="8" s="1"/>
  <c r="AA40" i="8" s="1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X38" i="2" s="1"/>
  <c r="W17" i="2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Z17" i="3" s="1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X38" i="4" s="1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X38" i="5" s="1"/>
  <c r="W17" i="5"/>
  <c r="W38" i="5" s="1"/>
  <c r="V17" i="5"/>
  <c r="U17" i="5"/>
  <c r="U38" i="5" s="1"/>
  <c r="T17" i="5"/>
  <c r="S17" i="5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E17" i="5"/>
  <c r="E38" i="5" s="1"/>
  <c r="E40" i="5" s="1"/>
  <c r="D17" i="5"/>
  <c r="C17" i="5"/>
  <c r="C38" i="5" s="1"/>
  <c r="C40" i="5" s="1"/>
  <c r="AA17" i="6"/>
  <c r="Y17" i="6"/>
  <c r="Y38" i="6" s="1"/>
  <c r="X17" i="6"/>
  <c r="Z17" i="6" s="1"/>
  <c r="W17" i="6"/>
  <c r="W38" i="6" s="1"/>
  <c r="V17" i="6"/>
  <c r="U17" i="6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Z17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E17" i="8"/>
  <c r="D17" i="8"/>
  <c r="C17" i="8"/>
  <c r="C38" i="8" s="1"/>
  <c r="C40" i="8" s="1"/>
  <c r="AA17" i="9"/>
  <c r="AA38" i="9" s="1"/>
  <c r="AA40" i="9" s="1"/>
  <c r="Y17" i="9"/>
  <c r="Z17" i="9" s="1"/>
  <c r="X17" i="9"/>
  <c r="W17" i="9"/>
  <c r="W38" i="9" s="1"/>
  <c r="V17" i="9"/>
  <c r="U17" i="9"/>
  <c r="U38" i="9" s="1"/>
  <c r="T17" i="9"/>
  <c r="T38" i="9" s="1"/>
  <c r="S17" i="9"/>
  <c r="S38" i="9" s="1"/>
  <c r="R17" i="9"/>
  <c r="Q17" i="9"/>
  <c r="Q38" i="9" s="1"/>
  <c r="P17" i="9"/>
  <c r="O17" i="9"/>
  <c r="O38" i="9" s="1"/>
  <c r="N17" i="9"/>
  <c r="M17" i="9"/>
  <c r="M38" i="9" s="1"/>
  <c r="L17" i="9"/>
  <c r="K17" i="9"/>
  <c r="K38" i="9" s="1"/>
  <c r="J17" i="9"/>
  <c r="I17" i="9"/>
  <c r="I38" i="9" s="1"/>
  <c r="H17" i="9"/>
  <c r="G17" i="9"/>
  <c r="F17" i="9"/>
  <c r="E17" i="9"/>
  <c r="E38" i="9" s="1"/>
  <c r="E40" i="9" s="1"/>
  <c r="D17" i="9"/>
  <c r="C17" i="9"/>
  <c r="C38" i="9" s="1"/>
  <c r="C40" i="9" s="1"/>
  <c r="AA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Q17" i="1"/>
  <c r="Q38" i="1" s="1"/>
  <c r="P17" i="1"/>
  <c r="O17" i="1"/>
  <c r="O38" i="1" s="1"/>
  <c r="N17" i="1"/>
  <c r="M17" i="1"/>
  <c r="M38" i="1" s="1"/>
  <c r="L17" i="1"/>
  <c r="K17" i="1"/>
  <c r="K38" i="1" s="1"/>
  <c r="J17" i="1"/>
  <c r="I17" i="1"/>
  <c r="H17" i="1"/>
  <c r="G17" i="1"/>
  <c r="G38" i="1" s="1"/>
  <c r="G40" i="1" s="1"/>
  <c r="H39" i="1" s="1"/>
  <c r="F17" i="1"/>
  <c r="E17" i="1"/>
  <c r="E38" i="1" s="1"/>
  <c r="E40" i="1" s="1"/>
  <c r="D17" i="1"/>
  <c r="C17" i="1"/>
  <c r="C38" i="1" s="1"/>
  <c r="C40" i="1" s="1"/>
  <c r="Z38" i="8" l="1"/>
  <c r="X40" i="8"/>
  <c r="Z40" i="8" s="1"/>
  <c r="Y40" i="5"/>
  <c r="Z38" i="4"/>
  <c r="X40" i="4"/>
  <c r="Z40" i="4" s="1"/>
  <c r="H40" i="6"/>
  <c r="I39" i="6" s="1"/>
  <c r="I40" i="6" s="1"/>
  <c r="J40" i="6" s="1"/>
  <c r="H40" i="1"/>
  <c r="I39" i="1" s="1"/>
  <c r="I40" i="1" s="1"/>
  <c r="Y40" i="6"/>
  <c r="X40" i="5"/>
  <c r="Z40" i="5" s="1"/>
  <c r="Z38" i="5"/>
  <c r="Z38" i="1"/>
  <c r="X40" i="1"/>
  <c r="Z40" i="1" s="1"/>
  <c r="I40" i="9"/>
  <c r="I40" i="3"/>
  <c r="Z40" i="9"/>
  <c r="Z38" i="2"/>
  <c r="X40" i="2"/>
  <c r="Z40" i="2" s="1"/>
  <c r="Y40" i="2"/>
  <c r="Z38" i="7"/>
  <c r="X38" i="6"/>
  <c r="Z17" i="8"/>
  <c r="Z17" i="4"/>
  <c r="X38" i="3"/>
  <c r="Z17" i="5"/>
  <c r="Z17" i="2"/>
  <c r="Z17" i="1"/>
  <c r="Z38" i="9"/>
  <c r="Y38" i="9"/>
  <c r="Y40" i="9" s="1"/>
  <c r="K39" i="8"/>
  <c r="J40" i="8"/>
  <c r="J40" i="1"/>
  <c r="K39" i="1"/>
  <c r="K39" i="7"/>
  <c r="J40" i="7"/>
  <c r="J40" i="5"/>
  <c r="K39" i="5"/>
  <c r="K39" i="4"/>
  <c r="J40" i="4"/>
  <c r="J40" i="2"/>
  <c r="K39" i="2"/>
  <c r="J40" i="9"/>
  <c r="K39" i="9"/>
  <c r="J40" i="3"/>
  <c r="K39" i="3"/>
  <c r="K39" i="6" l="1"/>
  <c r="Z38" i="6"/>
  <c r="X40" i="6"/>
  <c r="Z40" i="6" s="1"/>
  <c r="Z38" i="3"/>
  <c r="X40" i="3"/>
  <c r="Z40" i="3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O39" i="4" l="1"/>
  <c r="N40" i="4"/>
  <c r="O39" i="1"/>
  <c r="N40" i="1"/>
  <c r="O39" i="7"/>
  <c r="N40" i="7"/>
  <c r="N40" i="6"/>
  <c r="O39" i="6"/>
  <c r="N40" i="9"/>
  <c r="O39" i="9"/>
  <c r="O39" i="3"/>
  <c r="N40" i="3"/>
  <c r="N40" i="8"/>
  <c r="O39" i="8"/>
  <c r="O39" i="2"/>
  <c r="N40" i="2"/>
  <c r="N40" i="5"/>
  <c r="O39" i="5"/>
  <c r="O40" i="6" l="1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O40" i="3"/>
  <c r="P39" i="3" s="1"/>
  <c r="P40" i="3" s="1"/>
  <c r="Q39" i="3" s="1"/>
  <c r="Q40" i="3" s="1"/>
  <c r="R39" i="3"/>
  <c r="O40" i="1"/>
  <c r="P39" i="1" s="1"/>
  <c r="P40" i="1" s="1"/>
  <c r="Q39" i="1" s="1"/>
  <c r="Q40" i="1" s="1"/>
  <c r="R39" i="1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R39" i="4"/>
  <c r="O40" i="4"/>
  <c r="P39" i="4" s="1"/>
  <c r="P40" i="4" s="1"/>
  <c r="Q39" i="4" s="1"/>
  <c r="Q40" i="4" s="1"/>
  <c r="S39" i="7" l="1"/>
  <c r="R40" i="7"/>
  <c r="R40" i="9"/>
  <c r="S39" i="9"/>
  <c r="S39" i="5"/>
  <c r="R40" i="5"/>
  <c r="S39" i="8"/>
  <c r="R40" i="8"/>
  <c r="R40" i="1"/>
  <c r="S39" i="1"/>
  <c r="R40" i="2"/>
  <c r="S39" i="2"/>
  <c r="S39" i="4"/>
  <c r="R40" i="4"/>
  <c r="R40" i="3"/>
  <c r="S39" i="3"/>
  <c r="R40" i="6"/>
  <c r="S39" i="6"/>
  <c r="V39" i="3" l="1"/>
  <c r="S40" i="3"/>
  <c r="T39" i="3" s="1"/>
  <c r="T40" i="3" s="1"/>
  <c r="U39" i="3" s="1"/>
  <c r="U40" i="3" s="1"/>
  <c r="V40" i="3" s="1"/>
  <c r="W40" i="3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<sst xmlns="http://schemas.openxmlformats.org/spreadsheetml/2006/main" count="945" uniqueCount="74">
  <si>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</si>
  <si>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</si>
  <si>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</si>
  <si>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</si>
  <si>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</si>
  <si>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</si>
  <si>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</si>
  <si>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</si>
  <si>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</si>
  <si>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</si>
  <si>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</si>
  <si>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</si>
  <si>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</si>
  <si>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</si>
  <si>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</si>
  <si>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</si>
  <si>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</si>
  <si>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</si>
  <si>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</si>
  <si>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</si>
  <si>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</si>
  <si>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</si>
  <si>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</si>
  <si>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</si>
  <si>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</si>
  <si>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</si>
  <si>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</si>
  <si>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</si>
  <si>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</si>
  <si>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</si>
  <si>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</si>
  <si>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</si>
  <si>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</si>
  <si>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</si>
  <si>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</si>
  <si>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</si>
  <si>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</si>
  <si>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</si>
  <si>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</si>
  <si>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</si>
  <si>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</si>
  <si>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</si>
  <si>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</si>
  <si>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</si>
  <si>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</si>
  <si>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</si>
  <si>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</si>
  <si>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</si>
  <si>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</si>
  <si>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</si>
  <si>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</si>
  <si>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</si>
  <si>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</si>
  <si>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</si>
  <si>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</si>
  <si>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</si>
  <si>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</si>
  <si>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</si>
  <si>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</si>
  <si>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</si>
  <si>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</si>
  <si>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</si>
  <si>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</si>
  <si>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4th Quarter ended 30 June 2025 (Figures Finalised as at 2025/08/08)</t>
  </si>
  <si>
    <t>Free State: Mangaung (MAN) - Table C7 Quarterly Budgeted Cash Flows ( Water management                                   ) for 4th Quarter ended 30 June 2025 (Figures Finalised as at 2025/08/08)</t>
  </si>
  <si>
    <t>Gauteng: City of Ekurhuleni (EKU) - Table C7 Quarterly Budgeted Cash Flows ( Water management                                   ) for 4th Quarter ended 30 June 2025 (Figures Finalised as at 2025/08/08)</t>
  </si>
  <si>
    <t>Gauteng: City of Johannesburg (JHB) - Table C7 Quarterly Budgeted Cash Flows ( Water management                                   ) for 4th Quarter ended 30 June 2025 (Figures Finalised as at 2025/08/08)</t>
  </si>
  <si>
    <t>Gauteng: City of Tshwane (TSH) - Table C7 Quarterly Budgeted Cash Flows ( Water management                                   ) for 4th Quarter ended 30 June 2025 (Figures Finalised as at 2025/08/08)</t>
  </si>
  <si>
    <t>Kwazulu-Natal: eThekwini (ETH) - Table C7 Quarterly Budgeted Cash Flows ( Water management                                   ) for 4th Quarter ended 30 June 2025 (Figures Finalised as at 2025/08/08)</t>
  </si>
  <si>
    <t>Western Cape: Cape Town (CPT)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</si>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</sst>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-639761617</v>
      </c>
      <c r="D14" s="18"/>
      <c r="E14" s="19">
        <v>-1001605940</v>
      </c>
      <c r="F14" s="20">
        <v>-1202973875</v>
      </c>
      <c r="G14" s="20">
        <v>-30759592</v>
      </c>
      <c r="H14" s="20">
        <v>-28624878</v>
      </c>
      <c r="I14" s="20">
        <v>-55763298</v>
      </c>
      <c r="J14" s="20">
        <v>-115147768</v>
      </c>
      <c r="K14" s="20">
        <v>-75366344</v>
      </c>
      <c r="L14" s="20">
        <v>-87044368</v>
      </c>
      <c r="M14" s="20">
        <v>-81348908</v>
      </c>
      <c r="N14" s="20">
        <v>-243759620</v>
      </c>
      <c r="O14" s="20">
        <v>-71443145</v>
      </c>
      <c r="P14" s="20">
        <v>-98230916</v>
      </c>
      <c r="Q14" s="20">
        <v>-108458705</v>
      </c>
      <c r="R14" s="20">
        <v>-278132766</v>
      </c>
      <c r="S14" s="20">
        <v>-83587631</v>
      </c>
      <c r="T14" s="20">
        <v>-86762342</v>
      </c>
      <c r="U14" s="20">
        <v>-116500545</v>
      </c>
      <c r="V14" s="20">
        <v>-286850518</v>
      </c>
      <c r="W14" s="20">
        <v>-923890672</v>
      </c>
      <c r="X14" s="20">
        <v>-1202973875</v>
      </c>
      <c r="Y14" s="20">
        <v>279083203</v>
      </c>
      <c r="Z14" s="21">
        <v>-23.199440054340332</v>
      </c>
      <c r="AA14" s="22">
        <v>-1202973875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-639761617</v>
      </c>
      <c r="D17" s="26">
        <f>SUM(D6:D16)</f>
        <v>0</v>
      </c>
      <c r="E17" s="27">
        <f t="shared" si="0"/>
        <v>-1001605940</v>
      </c>
      <c r="F17" s="28">
        <f t="shared" si="0"/>
        <v>-1202973875</v>
      </c>
      <c r="G17" s="28">
        <f t="shared" si="0"/>
        <v>-30759592</v>
      </c>
      <c r="H17" s="28">
        <f t="shared" si="0"/>
        <v>-28624878</v>
      </c>
      <c r="I17" s="28">
        <f t="shared" si="0"/>
        <v>-55763298</v>
      </c>
      <c r="J17" s="28">
        <f t="shared" si="0"/>
        <v>-115147768</v>
      </c>
      <c r="K17" s="28">
        <f t="shared" si="0"/>
        <v>-75366344</v>
      </c>
      <c r="L17" s="28">
        <f t="shared" si="0"/>
        <v>-87044368</v>
      </c>
      <c r="M17" s="28">
        <f t="shared" si="0"/>
        <v>-81348908</v>
      </c>
      <c r="N17" s="28">
        <f t="shared" si="0"/>
        <v>-243759620</v>
      </c>
      <c r="O17" s="28">
        <f t="shared" si="0"/>
        <v>-71443145</v>
      </c>
      <c r="P17" s="28">
        <f t="shared" si="0"/>
        <v>-98230916</v>
      </c>
      <c r="Q17" s="28">
        <f t="shared" si="0"/>
        <v>-108458705</v>
      </c>
      <c r="R17" s="28">
        <f t="shared" si="0"/>
        <v>-278132766</v>
      </c>
      <c r="S17" s="28">
        <f t="shared" si="0"/>
        <v>-83587631</v>
      </c>
      <c r="T17" s="28">
        <f t="shared" si="0"/>
        <v>-86762342</v>
      </c>
      <c r="U17" s="28">
        <f t="shared" si="0"/>
        <v>-116500545</v>
      </c>
      <c r="V17" s="28">
        <f t="shared" si="0"/>
        <v>-286850518</v>
      </c>
      <c r="W17" s="28">
        <f t="shared" si="0"/>
        <v>-923890672</v>
      </c>
      <c r="X17" s="28">
        <f t="shared" si="0"/>
        <v>-1202973875</v>
      </c>
      <c r="Y17" s="28">
        <f t="shared" si="0"/>
        <v>279083203</v>
      </c>
      <c r="Z17" s="29">
        <f>+IF(X17&lt;&gt;0,+(Y17/X17)*100,0)</f>
        <v>-23.199440054340332</v>
      </c>
      <c r="AA17" s="30">
        <f>SUM(AA6:AA16)</f>
        <v>-1202973875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1836000</v>
      </c>
      <c r="F33" s="20">
        <v>1836000</v>
      </c>
      <c r="G33" s="20"/>
      <c r="H33" s="36"/>
      <c r="I33" s="36"/>
      <c r="J33" s="36"/>
      <c r="K33" s="20"/>
      <c r="L33" s="20"/>
      <c r="M33" s="20"/>
      <c r="N33" s="20"/>
      <c r="O33" s="36">
        <v>94316</v>
      </c>
      <c r="P33" s="36">
        <v>141948</v>
      </c>
      <c r="Q33" s="36"/>
      <c r="R33" s="20">
        <v>236264</v>
      </c>
      <c r="S33" s="20"/>
      <c r="T33" s="20"/>
      <c r="U33" s="20"/>
      <c r="V33" s="36"/>
      <c r="W33" s="36">
        <v>236264</v>
      </c>
      <c r="X33" s="36">
        <v>1836000</v>
      </c>
      <c r="Y33" s="20">
        <v>-1599736</v>
      </c>
      <c r="Z33" s="21">
        <v>-87.131590413943357</v>
      </c>
      <c r="AA33" s="22">
        <v>1836000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1836000</v>
      </c>
      <c r="F36" s="28">
        <f t="shared" si="2"/>
        <v>1836000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94316</v>
      </c>
      <c r="P36" s="28">
        <f t="shared" si="2"/>
        <v>141948</v>
      </c>
      <c r="Q36" s="28">
        <f t="shared" si="2"/>
        <v>0</v>
      </c>
      <c r="R36" s="28">
        <f t="shared" si="2"/>
        <v>236264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236264</v>
      </c>
      <c r="X36" s="28">
        <f t="shared" si="2"/>
        <v>1836000</v>
      </c>
      <c r="Y36" s="28">
        <f t="shared" si="2"/>
        <v>-1599736</v>
      </c>
      <c r="Z36" s="29">
        <f>+IF(X36&lt;&gt;0,+(Y36/X36)*100,0)</f>
        <v>-87.131590413943357</v>
      </c>
      <c r="AA36" s="30">
        <f>SUM(AA31:AA35)</f>
        <v>1836000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-639761617</v>
      </c>
      <c r="D38" s="32">
        <f>+D17+D27+D36</f>
        <v>0</v>
      </c>
      <c r="E38" s="33">
        <f t="shared" si="3"/>
        <v>-999769940</v>
      </c>
      <c r="F38" s="2">
        <f t="shared" si="3"/>
        <v>-1201137875</v>
      </c>
      <c r="G38" s="2">
        <f t="shared" si="3"/>
        <v>-30759592</v>
      </c>
      <c r="H38" s="2">
        <f t="shared" si="3"/>
        <v>-28624878</v>
      </c>
      <c r="I38" s="2">
        <f t="shared" si="3"/>
        <v>-55763298</v>
      </c>
      <c r="J38" s="2">
        <f t="shared" si="3"/>
        <v>-115147768</v>
      </c>
      <c r="K38" s="2">
        <f t="shared" si="3"/>
        <v>-75366344</v>
      </c>
      <c r="L38" s="2">
        <f t="shared" si="3"/>
        <v>-87044368</v>
      </c>
      <c r="M38" s="2">
        <f t="shared" si="3"/>
        <v>-81348908</v>
      </c>
      <c r="N38" s="2">
        <f t="shared" si="3"/>
        <v>-243759620</v>
      </c>
      <c r="O38" s="2">
        <f t="shared" si="3"/>
        <v>-71348829</v>
      </c>
      <c r="P38" s="2">
        <f t="shared" si="3"/>
        <v>-98088968</v>
      </c>
      <c r="Q38" s="2">
        <f t="shared" si="3"/>
        <v>-108458705</v>
      </c>
      <c r="R38" s="2">
        <f t="shared" si="3"/>
        <v>-277896502</v>
      </c>
      <c r="S38" s="2">
        <f t="shared" si="3"/>
        <v>-83587631</v>
      </c>
      <c r="T38" s="2">
        <f t="shared" si="3"/>
        <v>-86762342</v>
      </c>
      <c r="U38" s="2">
        <f t="shared" si="3"/>
        <v>-116500545</v>
      </c>
      <c r="V38" s="2">
        <f t="shared" si="3"/>
        <v>-286850518</v>
      </c>
      <c r="W38" s="2">
        <f t="shared" si="3"/>
        <v>-923654408</v>
      </c>
      <c r="X38" s="2">
        <f t="shared" si="3"/>
        <v>-1201137875</v>
      </c>
      <c r="Y38" s="2">
        <f t="shared" si="3"/>
        <v>277483467</v>
      </c>
      <c r="Z38" s="34">
        <f>+IF(X38&lt;&gt;0,+(Y38/X38)*100,0)</f>
        <v>-23.101716528587531</v>
      </c>
      <c r="AA38" s="35">
        <f>+AA17+AA27+AA36</f>
        <v>-1201137875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-30759592</v>
      </c>
      <c r="I39" s="2">
        <f>+H40+I60</f>
        <v>-59384470</v>
      </c>
      <c r="J39" s="2">
        <f>+G39</f>
        <v>0</v>
      </c>
      <c r="K39" s="2">
        <f>+I40+K60</f>
        <v>-115147768</v>
      </c>
      <c r="L39" s="2">
        <f>+K40+L60</f>
        <v>-190514112</v>
      </c>
      <c r="M39" s="2">
        <f>+L40+M60</f>
        <v>-277558480</v>
      </c>
      <c r="N39" s="2">
        <f>+K39</f>
        <v>-115147768</v>
      </c>
      <c r="O39" s="2">
        <f>+M40+O60</f>
        <v>-358907388</v>
      </c>
      <c r="P39" s="2">
        <f>+O40+P60</f>
        <v>-430256217</v>
      </c>
      <c r="Q39" s="2">
        <f>+P40+Q60</f>
        <v>-528345185</v>
      </c>
      <c r="R39" s="2">
        <f>+O39</f>
        <v>-358907388</v>
      </c>
      <c r="S39" s="2">
        <f>+Q40+S60</f>
        <v>-636803890</v>
      </c>
      <c r="T39" s="2">
        <f>+S40+T60</f>
        <v>-720391521</v>
      </c>
      <c r="U39" s="2">
        <f>+T40+U60</f>
        <v>-807153863</v>
      </c>
      <c r="V39" s="2">
        <f>+S39</f>
        <v>-636803890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-639761617</v>
      </c>
      <c r="D40" s="43">
        <f t="shared" ref="D40:AA40" si="4">+D38+D39</f>
        <v>0</v>
      </c>
      <c r="E40" s="44">
        <f t="shared" si="4"/>
        <v>-999769940</v>
      </c>
      <c r="F40" s="45">
        <f t="shared" si="4"/>
        <v>-1201137875</v>
      </c>
      <c r="G40" s="45">
        <f t="shared" si="4"/>
        <v>-30759592</v>
      </c>
      <c r="H40" s="45">
        <f t="shared" si="4"/>
        <v>-59384470</v>
      </c>
      <c r="I40" s="45">
        <f t="shared" si="4"/>
        <v>-115147768</v>
      </c>
      <c r="J40" s="45">
        <f>+I40</f>
        <v>-115147768</v>
      </c>
      <c r="K40" s="45">
        <f t="shared" si="4"/>
        <v>-190514112</v>
      </c>
      <c r="L40" s="45">
        <f t="shared" si="4"/>
        <v>-277558480</v>
      </c>
      <c r="M40" s="45">
        <f t="shared" si="4"/>
        <v>-358907388</v>
      </c>
      <c r="N40" s="45">
        <f>+M40</f>
        <v>-358907388</v>
      </c>
      <c r="O40" s="45">
        <f t="shared" si="4"/>
        <v>-430256217</v>
      </c>
      <c r="P40" s="45">
        <f t="shared" si="4"/>
        <v>-528345185</v>
      </c>
      <c r="Q40" s="45">
        <f t="shared" si="4"/>
        <v>-636803890</v>
      </c>
      <c r="R40" s="45">
        <f>+Q40</f>
        <v>-636803890</v>
      </c>
      <c r="S40" s="45">
        <f t="shared" si="4"/>
        <v>-720391521</v>
      </c>
      <c r="T40" s="45">
        <f t="shared" si="4"/>
        <v>-807153863</v>
      </c>
      <c r="U40" s="45">
        <f t="shared" si="4"/>
        <v>-923654408</v>
      </c>
      <c r="V40" s="45">
        <f>+U40</f>
        <v>-923654408</v>
      </c>
      <c r="W40" s="45">
        <f>+V40</f>
        <v>-923654408</v>
      </c>
      <c r="X40" s="45">
        <f t="shared" si="4"/>
        <v>-1201137875</v>
      </c>
      <c r="Y40" s="45">
        <f t="shared" si="4"/>
        <v>277483467</v>
      </c>
      <c r="Z40" s="46">
        <f>+IF(X40&lt;&gt;0,+(Y40/X40)*100,0)</f>
        <v>-23.101716528587531</v>
      </c>
      <c r="AA40" s="47">
        <f t="shared" si="4"/>
        <v>-1201137875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3087778920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965180</v>
      </c>
      <c r="Y8" s="20">
        <v>-965180</v>
      </c>
      <c r="Z8" s="21">
        <v>-100</v>
      </c>
      <c r="AA8" s="22">
        <v>965180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214531060</v>
      </c>
      <c r="Y9" s="20">
        <v>-214531060</v>
      </c>
      <c r="Z9" s="21">
        <v>-100</v>
      </c>
      <c r="AA9" s="22">
        <v>214531060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111218470</v>
      </c>
      <c r="Y10" s="20">
        <v>-111218470</v>
      </c>
      <c r="Z10" s="21">
        <v>-100</v>
      </c>
      <c r="AA10" s="22">
        <v>111218470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581072110</v>
      </c>
      <c r="Y11" s="20">
        <v>-581072110</v>
      </c>
      <c r="Z11" s="21">
        <v>-100</v>
      </c>
      <c r="AA11" s="22">
        <v>581072110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-4186984</v>
      </c>
      <c r="D14" s="18"/>
      <c r="E14" s="19">
        <v>-853032480</v>
      </c>
      <c r="F14" s="20">
        <v>-855572200</v>
      </c>
      <c r="G14" s="20"/>
      <c r="H14" s="20">
        <v>4186984</v>
      </c>
      <c r="I14" s="20"/>
      <c r="J14" s="20">
        <v>4186984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4186984</v>
      </c>
      <c r="X14" s="20">
        <v>-855572200</v>
      </c>
      <c r="Y14" s="20">
        <v>859759184</v>
      </c>
      <c r="Z14" s="21">
        <v>-100.48937821962892</v>
      </c>
      <c r="AA14" s="22">
        <v>-855572200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-4186984</v>
      </c>
      <c r="D17" s="26">
        <f>SUM(D6:D16)</f>
        <v>0</v>
      </c>
      <c r="E17" s="27">
        <f t="shared" si="0"/>
        <v>3142533260</v>
      </c>
      <c r="F17" s="28">
        <f t="shared" si="0"/>
        <v>52214620</v>
      </c>
      <c r="G17" s="28">
        <f t="shared" si="0"/>
        <v>0</v>
      </c>
      <c r="H17" s="28">
        <f t="shared" si="0"/>
        <v>4186984</v>
      </c>
      <c r="I17" s="28">
        <f t="shared" si="0"/>
        <v>0</v>
      </c>
      <c r="J17" s="28">
        <f t="shared" si="0"/>
        <v>4186984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4186984</v>
      </c>
      <c r="X17" s="28">
        <f t="shared" si="0"/>
        <v>52214620</v>
      </c>
      <c r="Y17" s="28">
        <f t="shared" si="0"/>
        <v>-48027636</v>
      </c>
      <c r="Z17" s="29">
        <f>+IF(X17&lt;&gt;0,+(Y17/X17)*100,0)</f>
        <v>-91.981203731828359</v>
      </c>
      <c r="AA17" s="30">
        <f>SUM(AA6:AA16)</f>
        <v>52214620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-4018753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>
        <v>33817062</v>
      </c>
      <c r="R23" s="36">
        <v>33817062</v>
      </c>
      <c r="S23" s="36">
        <v>-35388388</v>
      </c>
      <c r="T23" s="20"/>
      <c r="U23" s="36"/>
      <c r="V23" s="36">
        <v>-35388388</v>
      </c>
      <c r="W23" s="36">
        <v>-1571326</v>
      </c>
      <c r="X23" s="20"/>
      <c r="Y23" s="36">
        <v>-1571326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-4018753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33817062</v>
      </c>
      <c r="R27" s="28">
        <f t="shared" si="1"/>
        <v>33817062</v>
      </c>
      <c r="S27" s="28">
        <f t="shared" si="1"/>
        <v>-35388388</v>
      </c>
      <c r="T27" s="28">
        <f t="shared" si="1"/>
        <v>0</v>
      </c>
      <c r="U27" s="28">
        <f t="shared" si="1"/>
        <v>0</v>
      </c>
      <c r="V27" s="28">
        <f t="shared" si="1"/>
        <v>-35388388</v>
      </c>
      <c r="W27" s="28">
        <f t="shared" si="1"/>
        <v>-1571326</v>
      </c>
      <c r="X27" s="28">
        <f t="shared" si="1"/>
        <v>0</v>
      </c>
      <c r="Y27" s="28">
        <f t="shared" si="1"/>
        <v>-1571326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-8205737</v>
      </c>
      <c r="D38" s="32">
        <f>+D17+D27+D36</f>
        <v>0</v>
      </c>
      <c r="E38" s="33">
        <f t="shared" si="3"/>
        <v>3142533260</v>
      </c>
      <c r="F38" s="2">
        <f t="shared" si="3"/>
        <v>52214620</v>
      </c>
      <c r="G38" s="2">
        <f t="shared" si="3"/>
        <v>0</v>
      </c>
      <c r="H38" s="2">
        <f t="shared" si="3"/>
        <v>4186984</v>
      </c>
      <c r="I38" s="2">
        <f t="shared" si="3"/>
        <v>0</v>
      </c>
      <c r="J38" s="2">
        <f t="shared" si="3"/>
        <v>4186984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33817062</v>
      </c>
      <c r="R38" s="2">
        <f t="shared" si="3"/>
        <v>33817062</v>
      </c>
      <c r="S38" s="2">
        <f t="shared" si="3"/>
        <v>-35388388</v>
      </c>
      <c r="T38" s="2">
        <f t="shared" si="3"/>
        <v>0</v>
      </c>
      <c r="U38" s="2">
        <f t="shared" si="3"/>
        <v>0</v>
      </c>
      <c r="V38" s="2">
        <f t="shared" si="3"/>
        <v>-35388388</v>
      </c>
      <c r="W38" s="2">
        <f t="shared" si="3"/>
        <v>2615658</v>
      </c>
      <c r="X38" s="2">
        <f t="shared" si="3"/>
        <v>52214620</v>
      </c>
      <c r="Y38" s="2">
        <f t="shared" si="3"/>
        <v>-49598962</v>
      </c>
      <c r="Z38" s="34">
        <f>+IF(X38&lt;&gt;0,+(Y38/X38)*100,0)</f>
        <v>-94.990563945500313</v>
      </c>
      <c r="AA38" s="35">
        <f>+AA17+AA27+AA36</f>
        <v>52214620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4186984</v>
      </c>
      <c r="J39" s="2">
        <f>+G39</f>
        <v>0</v>
      </c>
      <c r="K39" s="2">
        <f>+I40+K60</f>
        <v>4186984</v>
      </c>
      <c r="L39" s="2">
        <f>+K40+L60</f>
        <v>4186984</v>
      </c>
      <c r="M39" s="2">
        <f>+L40+M60</f>
        <v>4186984</v>
      </c>
      <c r="N39" s="2">
        <f>+K39</f>
        <v>4186984</v>
      </c>
      <c r="O39" s="2">
        <f>+M40+O60</f>
        <v>4186984</v>
      </c>
      <c r="P39" s="2">
        <f>+O40+P60</f>
        <v>4186984</v>
      </c>
      <c r="Q39" s="2">
        <f>+P40+Q60</f>
        <v>4186984</v>
      </c>
      <c r="R39" s="2">
        <f>+O39</f>
        <v>4186984</v>
      </c>
      <c r="S39" s="2">
        <f>+Q40+S60</f>
        <v>38004046</v>
      </c>
      <c r="T39" s="2">
        <f>+S40+T60</f>
        <v>2615658</v>
      </c>
      <c r="U39" s="2">
        <f>+T40+U60</f>
        <v>2615658</v>
      </c>
      <c r="V39" s="2">
        <f>+S39</f>
        <v>38004046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-8205737</v>
      </c>
      <c r="D40" s="43">
        <f t="shared" ref="D40:AA40" si="4">+D38+D39</f>
        <v>0</v>
      </c>
      <c r="E40" s="44">
        <f t="shared" si="4"/>
        <v>3142533260</v>
      </c>
      <c r="F40" s="45">
        <f t="shared" si="4"/>
        <v>52214620</v>
      </c>
      <c r="G40" s="45">
        <f t="shared" si="4"/>
        <v>0</v>
      </c>
      <c r="H40" s="45">
        <f t="shared" si="4"/>
        <v>4186984</v>
      </c>
      <c r="I40" s="45">
        <f t="shared" si="4"/>
        <v>4186984</v>
      </c>
      <c r="J40" s="45">
        <f>+I40</f>
        <v>4186984</v>
      </c>
      <c r="K40" s="45">
        <f t="shared" si="4"/>
        <v>4186984</v>
      </c>
      <c r="L40" s="45">
        <f t="shared" si="4"/>
        <v>4186984</v>
      </c>
      <c r="M40" s="45">
        <f t="shared" si="4"/>
        <v>4186984</v>
      </c>
      <c r="N40" s="45">
        <f>+M40</f>
        <v>4186984</v>
      </c>
      <c r="O40" s="45">
        <f t="shared" si="4"/>
        <v>4186984</v>
      </c>
      <c r="P40" s="45">
        <f t="shared" si="4"/>
        <v>4186984</v>
      </c>
      <c r="Q40" s="45">
        <f t="shared" si="4"/>
        <v>38004046</v>
      </c>
      <c r="R40" s="45">
        <f>+Q40</f>
        <v>38004046</v>
      </c>
      <c r="S40" s="45">
        <f t="shared" si="4"/>
        <v>2615658</v>
      </c>
      <c r="T40" s="45">
        <f t="shared" si="4"/>
        <v>2615658</v>
      </c>
      <c r="U40" s="45">
        <f t="shared" si="4"/>
        <v>2615658</v>
      </c>
      <c r="V40" s="45">
        <f>+U40</f>
        <v>2615658</v>
      </c>
      <c r="W40" s="45">
        <f>+V40</f>
        <v>2615658</v>
      </c>
      <c r="X40" s="45">
        <f t="shared" si="4"/>
        <v>52214620</v>
      </c>
      <c r="Y40" s="45">
        <f t="shared" si="4"/>
        <v>-49598962</v>
      </c>
      <c r="Z40" s="46">
        <f>+IF(X40&lt;&gt;0,+(Y40/X40)*100,0)</f>
        <v>-94.990563945500313</v>
      </c>
      <c r="AA40" s="47">
        <f t="shared" si="4"/>
        <v>52214620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177916924</v>
      </c>
      <c r="D14" s="18"/>
      <c r="E14" s="19"/>
      <c r="F14" s="20"/>
      <c r="G14" s="20">
        <v>-202738802</v>
      </c>
      <c r="H14" s="20">
        <v>-67268314</v>
      </c>
      <c r="I14" s="20"/>
      <c r="J14" s="20">
        <v>-270007116</v>
      </c>
      <c r="K14" s="20"/>
      <c r="L14" s="20"/>
      <c r="M14" s="20">
        <v>-75861689</v>
      </c>
      <c r="N14" s="20">
        <v>-75861689</v>
      </c>
      <c r="O14" s="20">
        <v>-110089850</v>
      </c>
      <c r="P14" s="20">
        <v>-120394155</v>
      </c>
      <c r="Q14" s="20">
        <v>-146867672</v>
      </c>
      <c r="R14" s="20">
        <v>-377351677</v>
      </c>
      <c r="S14" s="20">
        <v>-107759301</v>
      </c>
      <c r="T14" s="20">
        <v>-92658041</v>
      </c>
      <c r="U14" s="20">
        <v>7791357</v>
      </c>
      <c r="V14" s="20">
        <v>-192625985</v>
      </c>
      <c r="W14" s="20">
        <v>-915846467</v>
      </c>
      <c r="X14" s="20"/>
      <c r="Y14" s="20">
        <v>-915846467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177916924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-202738802</v>
      </c>
      <c r="H17" s="28">
        <f t="shared" si="0"/>
        <v>-67268314</v>
      </c>
      <c r="I17" s="28">
        <f t="shared" si="0"/>
        <v>0</v>
      </c>
      <c r="J17" s="28">
        <f t="shared" si="0"/>
        <v>-270007116</v>
      </c>
      <c r="K17" s="28">
        <f t="shared" si="0"/>
        <v>0</v>
      </c>
      <c r="L17" s="28">
        <f t="shared" si="0"/>
        <v>0</v>
      </c>
      <c r="M17" s="28">
        <f t="shared" si="0"/>
        <v>-75861689</v>
      </c>
      <c r="N17" s="28">
        <f t="shared" si="0"/>
        <v>-75861689</v>
      </c>
      <c r="O17" s="28">
        <f t="shared" si="0"/>
        <v>-110089850</v>
      </c>
      <c r="P17" s="28">
        <f t="shared" si="0"/>
        <v>-120394155</v>
      </c>
      <c r="Q17" s="28">
        <f t="shared" si="0"/>
        <v>-146867672</v>
      </c>
      <c r="R17" s="28">
        <f t="shared" si="0"/>
        <v>-377351677</v>
      </c>
      <c r="S17" s="28">
        <f t="shared" si="0"/>
        <v>-107759301</v>
      </c>
      <c r="T17" s="28">
        <f t="shared" si="0"/>
        <v>-92658041</v>
      </c>
      <c r="U17" s="28">
        <f t="shared" si="0"/>
        <v>7791357</v>
      </c>
      <c r="V17" s="28">
        <f t="shared" si="0"/>
        <v>-192625985</v>
      </c>
      <c r="W17" s="28">
        <f t="shared" si="0"/>
        <v>-915846467</v>
      </c>
      <c r="X17" s="28">
        <f t="shared" si="0"/>
        <v>0</v>
      </c>
      <c r="Y17" s="28">
        <f t="shared" si="0"/>
        <v>-915846467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177916924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-202738802</v>
      </c>
      <c r="H38" s="2">
        <f t="shared" si="3"/>
        <v>-67268314</v>
      </c>
      <c r="I38" s="2">
        <f t="shared" si="3"/>
        <v>0</v>
      </c>
      <c r="J38" s="2">
        <f t="shared" si="3"/>
        <v>-270007116</v>
      </c>
      <c r="K38" s="2">
        <f t="shared" si="3"/>
        <v>0</v>
      </c>
      <c r="L38" s="2">
        <f t="shared" si="3"/>
        <v>0</v>
      </c>
      <c r="M38" s="2">
        <f t="shared" si="3"/>
        <v>-75861689</v>
      </c>
      <c r="N38" s="2">
        <f t="shared" si="3"/>
        <v>-75861689</v>
      </c>
      <c r="O38" s="2">
        <f t="shared" si="3"/>
        <v>-110089850</v>
      </c>
      <c r="P38" s="2">
        <f t="shared" si="3"/>
        <v>-120394155</v>
      </c>
      <c r="Q38" s="2">
        <f t="shared" si="3"/>
        <v>-146867672</v>
      </c>
      <c r="R38" s="2">
        <f t="shared" si="3"/>
        <v>-377351677</v>
      </c>
      <c r="S38" s="2">
        <f t="shared" si="3"/>
        <v>-107759301</v>
      </c>
      <c r="T38" s="2">
        <f t="shared" si="3"/>
        <v>-92658041</v>
      </c>
      <c r="U38" s="2">
        <f t="shared" si="3"/>
        <v>7791357</v>
      </c>
      <c r="V38" s="2">
        <f t="shared" si="3"/>
        <v>-192625985</v>
      </c>
      <c r="W38" s="2">
        <f t="shared" si="3"/>
        <v>-915846467</v>
      </c>
      <c r="X38" s="2">
        <f t="shared" si="3"/>
        <v>0</v>
      </c>
      <c r="Y38" s="2">
        <f t="shared" si="3"/>
        <v>-915846467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-202738802</v>
      </c>
      <c r="I39" s="2">
        <f>+H40+I60</f>
        <v>-270007116</v>
      </c>
      <c r="J39" s="2">
        <f>+G39</f>
        <v>0</v>
      </c>
      <c r="K39" s="2">
        <f>+I40+K60</f>
        <v>-270007116</v>
      </c>
      <c r="L39" s="2">
        <f>+K40+L60</f>
        <v>-270007116</v>
      </c>
      <c r="M39" s="2">
        <f>+L40+M60</f>
        <v>-270007116</v>
      </c>
      <c r="N39" s="2">
        <f>+K39</f>
        <v>-270007116</v>
      </c>
      <c r="O39" s="2">
        <f>+M40+O60</f>
        <v>-345868805</v>
      </c>
      <c r="P39" s="2">
        <f>+O40+P60</f>
        <v>-455958655</v>
      </c>
      <c r="Q39" s="2">
        <f>+P40+Q60</f>
        <v>-576352810</v>
      </c>
      <c r="R39" s="2">
        <f>+O39</f>
        <v>-345868805</v>
      </c>
      <c r="S39" s="2">
        <f>+Q40+S60</f>
        <v>-723220482</v>
      </c>
      <c r="T39" s="2">
        <f>+S40+T60</f>
        <v>-830979783</v>
      </c>
      <c r="U39" s="2">
        <f>+T40+U60</f>
        <v>-923637824</v>
      </c>
      <c r="V39" s="2">
        <f>+S39</f>
        <v>-723220482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177916924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-202738802</v>
      </c>
      <c r="H40" s="45">
        <f t="shared" si="4"/>
        <v>-270007116</v>
      </c>
      <c r="I40" s="45">
        <f t="shared" si="4"/>
        <v>-270007116</v>
      </c>
      <c r="J40" s="45">
        <f>+I40</f>
        <v>-270007116</v>
      </c>
      <c r="K40" s="45">
        <f t="shared" si="4"/>
        <v>-270007116</v>
      </c>
      <c r="L40" s="45">
        <f t="shared" si="4"/>
        <v>-270007116</v>
      </c>
      <c r="M40" s="45">
        <f t="shared" si="4"/>
        <v>-345868805</v>
      </c>
      <c r="N40" s="45">
        <f>+M40</f>
        <v>-345868805</v>
      </c>
      <c r="O40" s="45">
        <f t="shared" si="4"/>
        <v>-455958655</v>
      </c>
      <c r="P40" s="45">
        <f t="shared" si="4"/>
        <v>-576352810</v>
      </c>
      <c r="Q40" s="45">
        <f t="shared" si="4"/>
        <v>-723220482</v>
      </c>
      <c r="R40" s="45">
        <f>+Q40</f>
        <v>-723220482</v>
      </c>
      <c r="S40" s="45">
        <f t="shared" si="4"/>
        <v>-830979783</v>
      </c>
      <c r="T40" s="45">
        <f t="shared" si="4"/>
        <v>-923637824</v>
      </c>
      <c r="U40" s="45">
        <f t="shared" si="4"/>
        <v>-915846467</v>
      </c>
      <c r="V40" s="45">
        <f>+U40</f>
        <v>-915846467</v>
      </c>
      <c r="W40" s="45">
        <f>+V40</f>
        <v>-915846467</v>
      </c>
      <c r="X40" s="45">
        <f t="shared" si="4"/>
        <v>0</v>
      </c>
      <c r="Y40" s="45">
        <f t="shared" si="4"/>
        <v>-915846467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-9764484452</v>
      </c>
      <c r="D14" s="18"/>
      <c r="E14" s="19">
        <v>-4693089964</v>
      </c>
      <c r="F14" s="20">
        <v>-4934186662</v>
      </c>
      <c r="G14" s="20">
        <v>-484053360</v>
      </c>
      <c r="H14" s="20">
        <v>-493014865</v>
      </c>
      <c r="I14" s="20">
        <v>-1523078934</v>
      </c>
      <c r="J14" s="20">
        <v>-2500147159</v>
      </c>
      <c r="K14" s="20">
        <v>-869175089</v>
      </c>
      <c r="L14" s="20">
        <v>-856521139</v>
      </c>
      <c r="M14" s="20">
        <v>-1275085543</v>
      </c>
      <c r="N14" s="20">
        <v>-3000781771</v>
      </c>
      <c r="O14" s="20">
        <v>-617170842</v>
      </c>
      <c r="P14" s="20">
        <v>-604379547</v>
      </c>
      <c r="Q14" s="20">
        <v>-1203844312</v>
      </c>
      <c r="R14" s="20">
        <v>-2425394701</v>
      </c>
      <c r="S14" s="20">
        <v>-868713081</v>
      </c>
      <c r="T14" s="20">
        <v>-779909240</v>
      </c>
      <c r="U14" s="20">
        <v>-1281469866</v>
      </c>
      <c r="V14" s="20">
        <v>-2930092187</v>
      </c>
      <c r="W14" s="20">
        <v>-10856415818</v>
      </c>
      <c r="X14" s="20">
        <v>-4934186662</v>
      </c>
      <c r="Y14" s="20">
        <v>-5922229156</v>
      </c>
      <c r="Z14" s="21">
        <v>120.0244247265569</v>
      </c>
      <c r="AA14" s="22">
        <v>-4934186662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-1031128924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-1031128924</v>
      </c>
      <c r="Y16" s="20">
        <v>1031128924</v>
      </c>
      <c r="Z16" s="21">
        <v>-100</v>
      </c>
      <c r="AA16" s="22">
        <v>-1031128924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-9764484452</v>
      </c>
      <c r="D17" s="26">
        <f>SUM(D6:D16)</f>
        <v>0</v>
      </c>
      <c r="E17" s="27">
        <f t="shared" si="0"/>
        <v>-5474903634</v>
      </c>
      <c r="F17" s="28">
        <f t="shared" si="0"/>
        <v>-5965315586</v>
      </c>
      <c r="G17" s="28">
        <f t="shared" si="0"/>
        <v>-484053360</v>
      </c>
      <c r="H17" s="28">
        <f t="shared" si="0"/>
        <v>-493014865</v>
      </c>
      <c r="I17" s="28">
        <f t="shared" si="0"/>
        <v>-1523078934</v>
      </c>
      <c r="J17" s="28">
        <f t="shared" si="0"/>
        <v>-2500147159</v>
      </c>
      <c r="K17" s="28">
        <f t="shared" si="0"/>
        <v>-869175089</v>
      </c>
      <c r="L17" s="28">
        <f t="shared" si="0"/>
        <v>-856521139</v>
      </c>
      <c r="M17" s="28">
        <f t="shared" si="0"/>
        <v>-1275085543</v>
      </c>
      <c r="N17" s="28">
        <f t="shared" si="0"/>
        <v>-3000781771</v>
      </c>
      <c r="O17" s="28">
        <f t="shared" si="0"/>
        <v>-617170842</v>
      </c>
      <c r="P17" s="28">
        <f t="shared" si="0"/>
        <v>-604379547</v>
      </c>
      <c r="Q17" s="28">
        <f t="shared" si="0"/>
        <v>-1203844312</v>
      </c>
      <c r="R17" s="28">
        <f t="shared" si="0"/>
        <v>-2425394701</v>
      </c>
      <c r="S17" s="28">
        <f t="shared" si="0"/>
        <v>-868713081</v>
      </c>
      <c r="T17" s="28">
        <f t="shared" si="0"/>
        <v>-779909240</v>
      </c>
      <c r="U17" s="28">
        <f t="shared" si="0"/>
        <v>-1281469866</v>
      </c>
      <c r="V17" s="28">
        <f t="shared" si="0"/>
        <v>-2930092187</v>
      </c>
      <c r="W17" s="28">
        <f t="shared" si="0"/>
        <v>-10856415818</v>
      </c>
      <c r="X17" s="28">
        <f t="shared" si="0"/>
        <v>-5965315586</v>
      </c>
      <c r="Y17" s="28">
        <f t="shared" si="0"/>
        <v>-4891100232</v>
      </c>
      <c r="Z17" s="29">
        <f>+IF(X17&lt;&gt;0,+(Y17/X17)*100,0)</f>
        <v>81.992313088664133</v>
      </c>
      <c r="AA17" s="30">
        <f>SUM(AA6:AA16)</f>
        <v>-5965315586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-9764484452</v>
      </c>
      <c r="D38" s="32">
        <f>+D17+D27+D36</f>
        <v>0</v>
      </c>
      <c r="E38" s="33">
        <f t="shared" si="3"/>
        <v>-5474903634</v>
      </c>
      <c r="F38" s="2">
        <f t="shared" si="3"/>
        <v>-5965315586</v>
      </c>
      <c r="G38" s="2">
        <f t="shared" si="3"/>
        <v>-484053360</v>
      </c>
      <c r="H38" s="2">
        <f t="shared" si="3"/>
        <v>-493014865</v>
      </c>
      <c r="I38" s="2">
        <f t="shared" si="3"/>
        <v>-1523078934</v>
      </c>
      <c r="J38" s="2">
        <f t="shared" si="3"/>
        <v>-2500147159</v>
      </c>
      <c r="K38" s="2">
        <f t="shared" si="3"/>
        <v>-869175089</v>
      </c>
      <c r="L38" s="2">
        <f t="shared" si="3"/>
        <v>-856521139</v>
      </c>
      <c r="M38" s="2">
        <f t="shared" si="3"/>
        <v>-1275085543</v>
      </c>
      <c r="N38" s="2">
        <f t="shared" si="3"/>
        <v>-3000781771</v>
      </c>
      <c r="O38" s="2">
        <f t="shared" si="3"/>
        <v>-617170842</v>
      </c>
      <c r="P38" s="2">
        <f t="shared" si="3"/>
        <v>-604379547</v>
      </c>
      <c r="Q38" s="2">
        <f t="shared" si="3"/>
        <v>-1203844312</v>
      </c>
      <c r="R38" s="2">
        <f t="shared" si="3"/>
        <v>-2425394701</v>
      </c>
      <c r="S38" s="2">
        <f t="shared" si="3"/>
        <v>-868713081</v>
      </c>
      <c r="T38" s="2">
        <f t="shared" si="3"/>
        <v>-779909240</v>
      </c>
      <c r="U38" s="2">
        <f t="shared" si="3"/>
        <v>-1281469866</v>
      </c>
      <c r="V38" s="2">
        <f t="shared" si="3"/>
        <v>-2930092187</v>
      </c>
      <c r="W38" s="2">
        <f t="shared" si="3"/>
        <v>-10856415818</v>
      </c>
      <c r="X38" s="2">
        <f t="shared" si="3"/>
        <v>-5965315586</v>
      </c>
      <c r="Y38" s="2">
        <f t="shared" si="3"/>
        <v>-4891100232</v>
      </c>
      <c r="Z38" s="34">
        <f>+IF(X38&lt;&gt;0,+(Y38/X38)*100,0)</f>
        <v>81.992313088664133</v>
      </c>
      <c r="AA38" s="35">
        <f>+AA17+AA27+AA36</f>
        <v>-5965315586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-484053360</v>
      </c>
      <c r="I39" s="2">
        <f>+H40+I60</f>
        <v>-977068225</v>
      </c>
      <c r="J39" s="2">
        <f>+G39</f>
        <v>0</v>
      </c>
      <c r="K39" s="2">
        <f>+I40+K60</f>
        <v>-2500147159</v>
      </c>
      <c r="L39" s="2">
        <f>+K40+L60</f>
        <v>-3369322248</v>
      </c>
      <c r="M39" s="2">
        <f>+L40+M60</f>
        <v>-4225843387</v>
      </c>
      <c r="N39" s="2">
        <f>+K39</f>
        <v>-2500147159</v>
      </c>
      <c r="O39" s="2">
        <f>+M40+O60</f>
        <v>-5500928930</v>
      </c>
      <c r="P39" s="2">
        <f>+O40+P60</f>
        <v>-6118099772</v>
      </c>
      <c r="Q39" s="2">
        <f>+P40+Q60</f>
        <v>-6722479319</v>
      </c>
      <c r="R39" s="2">
        <f>+O39</f>
        <v>-5500928930</v>
      </c>
      <c r="S39" s="2">
        <f>+Q40+S60</f>
        <v>-7926323631</v>
      </c>
      <c r="T39" s="2">
        <f>+S40+T60</f>
        <v>-8795036712</v>
      </c>
      <c r="U39" s="2">
        <f>+T40+U60</f>
        <v>-9574945952</v>
      </c>
      <c r="V39" s="2">
        <f>+S39</f>
        <v>-7926323631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-9764484452</v>
      </c>
      <c r="D40" s="43">
        <f t="shared" ref="D40:AA40" si="4">+D38+D39</f>
        <v>0</v>
      </c>
      <c r="E40" s="44">
        <f t="shared" si="4"/>
        <v>-5474903634</v>
      </c>
      <c r="F40" s="45">
        <f t="shared" si="4"/>
        <v>-5965315586</v>
      </c>
      <c r="G40" s="45">
        <f t="shared" si="4"/>
        <v>-484053360</v>
      </c>
      <c r="H40" s="45">
        <f t="shared" si="4"/>
        <v>-977068225</v>
      </c>
      <c r="I40" s="45">
        <f t="shared" si="4"/>
        <v>-2500147159</v>
      </c>
      <c r="J40" s="45">
        <f>+I40</f>
        <v>-2500147159</v>
      </c>
      <c r="K40" s="45">
        <f t="shared" si="4"/>
        <v>-3369322248</v>
      </c>
      <c r="L40" s="45">
        <f t="shared" si="4"/>
        <v>-4225843387</v>
      </c>
      <c r="M40" s="45">
        <f t="shared" si="4"/>
        <v>-5500928930</v>
      </c>
      <c r="N40" s="45">
        <f>+M40</f>
        <v>-5500928930</v>
      </c>
      <c r="O40" s="45">
        <f t="shared" si="4"/>
        <v>-6118099772</v>
      </c>
      <c r="P40" s="45">
        <f t="shared" si="4"/>
        <v>-6722479319</v>
      </c>
      <c r="Q40" s="45">
        <f t="shared" si="4"/>
        <v>-7926323631</v>
      </c>
      <c r="R40" s="45">
        <f>+Q40</f>
        <v>-7926323631</v>
      </c>
      <c r="S40" s="45">
        <f t="shared" si="4"/>
        <v>-8795036712</v>
      </c>
      <c r="T40" s="45">
        <f t="shared" si="4"/>
        <v>-9574945952</v>
      </c>
      <c r="U40" s="45">
        <f t="shared" si="4"/>
        <v>-10856415818</v>
      </c>
      <c r="V40" s="45">
        <f>+U40</f>
        <v>-10856415818</v>
      </c>
      <c r="W40" s="45">
        <f>+V40</f>
        <v>-10856415818</v>
      </c>
      <c r="X40" s="45">
        <f t="shared" si="4"/>
        <v>-5965315586</v>
      </c>
      <c r="Y40" s="45">
        <f t="shared" si="4"/>
        <v>-4891100232</v>
      </c>
      <c r="Z40" s="46">
        <f>+IF(X40&lt;&gt;0,+(Y40/X40)*100,0)</f>
        <v>81.992313088664133</v>
      </c>
      <c r="AA40" s="47">
        <f t="shared" si="4"/>
        <v>-5965315586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7707767597</v>
      </c>
      <c r="F7" s="20">
        <v>7926095598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7926095598</v>
      </c>
      <c r="Y7" s="20">
        <v>-7926095598</v>
      </c>
      <c r="Z7" s="21">
        <v>-100</v>
      </c>
      <c r="AA7" s="22">
        <v>7926095598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-6378911100</v>
      </c>
      <c r="F14" s="20">
        <v>-6460824505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-6460824505</v>
      </c>
      <c r="Y14" s="20">
        <v>6460824505</v>
      </c>
      <c r="Z14" s="21">
        <v>-100</v>
      </c>
      <c r="AA14" s="22">
        <v>-6460824505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1328856497</v>
      </c>
      <c r="F17" s="28">
        <f t="shared" si="0"/>
        <v>1465271093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1465271093</v>
      </c>
      <c r="Y17" s="28">
        <f t="shared" si="0"/>
        <v>-1465271093</v>
      </c>
      <c r="Z17" s="29">
        <f>+IF(X17&lt;&gt;0,+(Y17/X17)*100,0)</f>
        <v>-100</v>
      </c>
      <c r="AA17" s="30">
        <f>SUM(AA6:AA16)</f>
        <v>1465271093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1328856497</v>
      </c>
      <c r="F38" s="2">
        <f t="shared" si="3"/>
        <v>1465271093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1465271093</v>
      </c>
      <c r="Y38" s="2">
        <f t="shared" si="3"/>
        <v>-1465271093</v>
      </c>
      <c r="Z38" s="34">
        <f>+IF(X38&lt;&gt;0,+(Y38/X38)*100,0)</f>
        <v>-100</v>
      </c>
      <c r="AA38" s="35">
        <f>+AA17+AA27+AA36</f>
        <v>1465271093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-821889209</v>
      </c>
      <c r="I39" s="2">
        <f>+H40+I60</f>
        <v>-700049582</v>
      </c>
      <c r="J39" s="2">
        <f>+G39</f>
        <v>-861866215</v>
      </c>
      <c r="K39" s="2">
        <f>+I40+K60</f>
        <v>-676138364</v>
      </c>
      <c r="L39" s="2">
        <f>+K40+L60</f>
        <v>-1441059053</v>
      </c>
      <c r="M39" s="2">
        <f>+L40+M60</f>
        <v>-1025828390</v>
      </c>
      <c r="N39" s="2">
        <f>+K39</f>
        <v>-676138364</v>
      </c>
      <c r="O39" s="2">
        <f>+M40+O60</f>
        <v>-446740451</v>
      </c>
      <c r="P39" s="2">
        <f>+O40+P60</f>
        <v>194463203</v>
      </c>
      <c r="Q39" s="2">
        <f>+P40+Q60</f>
        <v>479209464</v>
      </c>
      <c r="R39" s="2">
        <f>+O39</f>
        <v>-446740451</v>
      </c>
      <c r="S39" s="2">
        <f>+Q40+S60</f>
        <v>515379078</v>
      </c>
      <c r="T39" s="2">
        <f>+S40+T60</f>
        <v>618573948</v>
      </c>
      <c r="U39" s="2">
        <f>+T40+U60</f>
        <v>1236617481</v>
      </c>
      <c r="V39" s="2">
        <f>+S39</f>
        <v>515379078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1328856497</v>
      </c>
      <c r="F40" s="45">
        <f t="shared" si="4"/>
        <v>1465271093</v>
      </c>
      <c r="G40" s="45">
        <f t="shared" si="4"/>
        <v>-861866215</v>
      </c>
      <c r="H40" s="45">
        <f t="shared" si="4"/>
        <v>-821889209</v>
      </c>
      <c r="I40" s="45">
        <f t="shared" si="4"/>
        <v>-700049582</v>
      </c>
      <c r="J40" s="45">
        <f>+I40</f>
        <v>-700049582</v>
      </c>
      <c r="K40" s="45">
        <f t="shared" si="4"/>
        <v>-676138364</v>
      </c>
      <c r="L40" s="45">
        <f t="shared" si="4"/>
        <v>-1441059053</v>
      </c>
      <c r="M40" s="45">
        <f t="shared" si="4"/>
        <v>-1025828390</v>
      </c>
      <c r="N40" s="45">
        <f>+M40</f>
        <v>-1025828390</v>
      </c>
      <c r="O40" s="45">
        <f t="shared" si="4"/>
        <v>-446740451</v>
      </c>
      <c r="P40" s="45">
        <f t="shared" si="4"/>
        <v>194463203</v>
      </c>
      <c r="Q40" s="45">
        <f t="shared" si="4"/>
        <v>479209464</v>
      </c>
      <c r="R40" s="45">
        <f>+Q40</f>
        <v>479209464</v>
      </c>
      <c r="S40" s="45">
        <f t="shared" si="4"/>
        <v>515379078</v>
      </c>
      <c r="T40" s="45">
        <f t="shared" si="4"/>
        <v>618573948</v>
      </c>
      <c r="U40" s="45">
        <f t="shared" si="4"/>
        <v>1236617481</v>
      </c>
      <c r="V40" s="45">
        <f>+U40</f>
        <v>1236617481</v>
      </c>
      <c r="W40" s="45">
        <f>+V40</f>
        <v>1236617481</v>
      </c>
      <c r="X40" s="45">
        <f t="shared" si="4"/>
        <v>1465271093</v>
      </c>
      <c r="Y40" s="45">
        <f t="shared" si="4"/>
        <v>-2327137308</v>
      </c>
      <c r="Z40" s="46">
        <f>+IF(X40&lt;&gt;0,+(Y40/X40)*100,0)</f>
        <v>-158.81957401039099</v>
      </c>
      <c r="AA40" s="47">
        <f t="shared" si="4"/>
        <v>1465271093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-861866215</v>
      </c>
      <c r="H60">
        <v>39977006</v>
      </c>
      <c r="I60">
        <v>121839627</v>
      </c>
      <c r="J60">
        <v>-861866215</v>
      </c>
      <c r="K60">
        <v>23911218</v>
      </c>
      <c r="L60">
        <v>-764920689</v>
      </c>
      <c r="M60">
        <v>415230663</v>
      </c>
      <c r="N60">
        <v>23911218</v>
      </c>
      <c r="O60">
        <v>579087939</v>
      </c>
      <c r="P60">
        <v>641203654</v>
      </c>
      <c r="Q60">
        <v>284746261</v>
      </c>
      <c r="R60">
        <v>579087939</v>
      </c>
      <c r="S60">
        <v>36169614</v>
      </c>
      <c r="T60">
        <v>103194870</v>
      </c>
      <c r="U60">
        <v>618043533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13447227868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6799495119</v>
      </c>
      <c r="V7" s="20">
        <v>6799495119</v>
      </c>
      <c r="W7" s="20">
        <v>6799495119</v>
      </c>
      <c r="X7" s="20">
        <v>13306499513</v>
      </c>
      <c r="Y7" s="20">
        <v>-6507004394</v>
      </c>
      <c r="Z7" s="21">
        <v>-48.900947898753358</v>
      </c>
      <c r="AA7" s="22">
        <v>13447227868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13182683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516946</v>
      </c>
      <c r="V8" s="20">
        <v>516946</v>
      </c>
      <c r="W8" s="20">
        <v>516946</v>
      </c>
      <c r="X8" s="20">
        <v>10473696</v>
      </c>
      <c r="Y8" s="20">
        <v>-9956750</v>
      </c>
      <c r="Z8" s="21">
        <v>-95.064340229084365</v>
      </c>
      <c r="AA8" s="22">
        <v>13182683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2882673</v>
      </c>
      <c r="V9" s="20">
        <v>2882673</v>
      </c>
      <c r="W9" s="20">
        <v>2882673</v>
      </c>
      <c r="X9" s="20"/>
      <c r="Y9" s="20">
        <v>2882673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370431100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370431099</v>
      </c>
      <c r="V10" s="20">
        <v>370431099</v>
      </c>
      <c r="W10" s="20">
        <v>370431099</v>
      </c>
      <c r="X10" s="20">
        <v>197784102</v>
      </c>
      <c r="Y10" s="20">
        <v>172646997</v>
      </c>
      <c r="Z10" s="21">
        <v>87.290634208810175</v>
      </c>
      <c r="AA10" s="22">
        <v>370431100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814036290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-60255866</v>
      </c>
      <c r="V11" s="20">
        <v>-60255866</v>
      </c>
      <c r="W11" s="20">
        <v>-60255866</v>
      </c>
      <c r="X11" s="20">
        <v>828909502</v>
      </c>
      <c r="Y11" s="20">
        <v>-889165368</v>
      </c>
      <c r="Z11" s="21">
        <v>-107.26929367495657</v>
      </c>
      <c r="AA11" s="22">
        <v>814036290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-5648487444</v>
      </c>
      <c r="G14" s="20"/>
      <c r="H14" s="20"/>
      <c r="I14" s="20"/>
      <c r="J14" s="20"/>
      <c r="K14" s="20">
        <v>-242665</v>
      </c>
      <c r="L14" s="20"/>
      <c r="M14" s="20"/>
      <c r="N14" s="20">
        <v>-242665</v>
      </c>
      <c r="O14" s="20"/>
      <c r="P14" s="20"/>
      <c r="Q14" s="20">
        <v>172694</v>
      </c>
      <c r="R14" s="20">
        <v>172694</v>
      </c>
      <c r="S14" s="20">
        <v>69971</v>
      </c>
      <c r="T14" s="20"/>
      <c r="U14" s="20">
        <v>-5861428479</v>
      </c>
      <c r="V14" s="20">
        <v>-5861358508</v>
      </c>
      <c r="W14" s="20">
        <v>-5861428479</v>
      </c>
      <c r="X14" s="20">
        <v>-4797228395</v>
      </c>
      <c r="Y14" s="20">
        <v>-1064200084</v>
      </c>
      <c r="Z14" s="21">
        <v>22.18364431239468</v>
      </c>
      <c r="AA14" s="22">
        <v>-5648487444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-856381460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-869065385</v>
      </c>
      <c r="Y15" s="20">
        <v>869065385</v>
      </c>
      <c r="Z15" s="21">
        <v>-100</v>
      </c>
      <c r="AA15" s="22">
        <v>-856381460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8140009037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-242665</v>
      </c>
      <c r="L17" s="28">
        <f t="shared" si="0"/>
        <v>0</v>
      </c>
      <c r="M17" s="28">
        <f t="shared" si="0"/>
        <v>0</v>
      </c>
      <c r="N17" s="28">
        <f t="shared" si="0"/>
        <v>-242665</v>
      </c>
      <c r="O17" s="28">
        <f t="shared" si="0"/>
        <v>0</v>
      </c>
      <c r="P17" s="28">
        <f t="shared" si="0"/>
        <v>0</v>
      </c>
      <c r="Q17" s="28">
        <f t="shared" si="0"/>
        <v>172694</v>
      </c>
      <c r="R17" s="28">
        <f t="shared" si="0"/>
        <v>172694</v>
      </c>
      <c r="S17" s="28">
        <f t="shared" si="0"/>
        <v>69971</v>
      </c>
      <c r="T17" s="28">
        <f t="shared" si="0"/>
        <v>0</v>
      </c>
      <c r="U17" s="28">
        <f t="shared" si="0"/>
        <v>1251641492</v>
      </c>
      <c r="V17" s="28">
        <f t="shared" si="0"/>
        <v>1251711463</v>
      </c>
      <c r="W17" s="28">
        <f t="shared" si="0"/>
        <v>1251641492</v>
      </c>
      <c r="X17" s="28">
        <f t="shared" si="0"/>
        <v>8677373033</v>
      </c>
      <c r="Y17" s="28">
        <f t="shared" si="0"/>
        <v>-7425731541</v>
      </c>
      <c r="Z17" s="29">
        <f>+IF(X17&lt;&gt;0,+(Y17/X17)*100,0)</f>
        <v>-85.575801717409007</v>
      </c>
      <c r="AA17" s="30">
        <f>SUM(AA6:AA16)</f>
        <v>8140009037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-370431099</v>
      </c>
      <c r="V26" s="20">
        <v>-370431099</v>
      </c>
      <c r="W26" s="20">
        <v>-370431099</v>
      </c>
      <c r="X26" s="20"/>
      <c r="Y26" s="20">
        <v>-370431099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-370431099</v>
      </c>
      <c r="V27" s="28">
        <f t="shared" si="1"/>
        <v>-370431099</v>
      </c>
      <c r="W27" s="28">
        <f t="shared" si="1"/>
        <v>-370431099</v>
      </c>
      <c r="X27" s="28">
        <f t="shared" si="1"/>
        <v>0</v>
      </c>
      <c r="Y27" s="28">
        <f t="shared" si="1"/>
        <v>-370431099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8140009037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-242665</v>
      </c>
      <c r="L38" s="2">
        <f t="shared" si="3"/>
        <v>0</v>
      </c>
      <c r="M38" s="2">
        <f t="shared" si="3"/>
        <v>0</v>
      </c>
      <c r="N38" s="2">
        <f t="shared" si="3"/>
        <v>-242665</v>
      </c>
      <c r="O38" s="2">
        <f t="shared" si="3"/>
        <v>0</v>
      </c>
      <c r="P38" s="2">
        <f t="shared" si="3"/>
        <v>0</v>
      </c>
      <c r="Q38" s="2">
        <f t="shared" si="3"/>
        <v>172694</v>
      </c>
      <c r="R38" s="2">
        <f t="shared" si="3"/>
        <v>172694</v>
      </c>
      <c r="S38" s="2">
        <f t="shared" si="3"/>
        <v>69971</v>
      </c>
      <c r="T38" s="2">
        <f t="shared" si="3"/>
        <v>0</v>
      </c>
      <c r="U38" s="2">
        <f t="shared" si="3"/>
        <v>881210393</v>
      </c>
      <c r="V38" s="2">
        <f t="shared" si="3"/>
        <v>881280364</v>
      </c>
      <c r="W38" s="2">
        <f t="shared" si="3"/>
        <v>881210393</v>
      </c>
      <c r="X38" s="2">
        <f t="shared" si="3"/>
        <v>8677373033</v>
      </c>
      <c r="Y38" s="2">
        <f t="shared" si="3"/>
        <v>-7796162640</v>
      </c>
      <c r="Z38" s="34">
        <f>+IF(X38&lt;&gt;0,+(Y38/X38)*100,0)</f>
        <v>-89.844733081673894</v>
      </c>
      <c r="AA38" s="35">
        <f>+AA17+AA27+AA36</f>
        <v>8140009037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-242665</v>
      </c>
      <c r="M39" s="2">
        <f>+L40+M60</f>
        <v>-242665</v>
      </c>
      <c r="N39" s="2">
        <f>+K39</f>
        <v>0</v>
      </c>
      <c r="O39" s="2">
        <f>+M40+O60</f>
        <v>-242665</v>
      </c>
      <c r="P39" s="2">
        <f>+O40+P60</f>
        <v>-242665</v>
      </c>
      <c r="Q39" s="2">
        <f>+P40+Q60</f>
        <v>-242665</v>
      </c>
      <c r="R39" s="2">
        <f>+O39</f>
        <v>-242665</v>
      </c>
      <c r="S39" s="2">
        <f>+Q40+S60</f>
        <v>-76743</v>
      </c>
      <c r="T39" s="2">
        <f>+S40+T60</f>
        <v>0</v>
      </c>
      <c r="U39" s="2">
        <f>+T40+U60</f>
        <v>0</v>
      </c>
      <c r="V39" s="2">
        <f>+S39</f>
        <v>-76743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8140009037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-242665</v>
      </c>
      <c r="L40" s="45">
        <f t="shared" si="4"/>
        <v>-242665</v>
      </c>
      <c r="M40" s="45">
        <f t="shared" si="4"/>
        <v>-242665</v>
      </c>
      <c r="N40" s="45">
        <f>+M40</f>
        <v>-242665</v>
      </c>
      <c r="O40" s="45">
        <f t="shared" si="4"/>
        <v>-242665</v>
      </c>
      <c r="P40" s="45">
        <f t="shared" si="4"/>
        <v>-242665</v>
      </c>
      <c r="Q40" s="45">
        <f t="shared" si="4"/>
        <v>-69971</v>
      </c>
      <c r="R40" s="45">
        <f>+Q40</f>
        <v>-69971</v>
      </c>
      <c r="S40" s="45">
        <f t="shared" si="4"/>
        <v>-6772</v>
      </c>
      <c r="T40" s="45">
        <f t="shared" si="4"/>
        <v>0</v>
      </c>
      <c r="U40" s="45">
        <f t="shared" si="4"/>
        <v>881210393</v>
      </c>
      <c r="V40" s="45">
        <f>+U40</f>
        <v>881210393</v>
      </c>
      <c r="W40" s="45">
        <f>+V40</f>
        <v>881210393</v>
      </c>
      <c r="X40" s="45">
        <f t="shared" si="4"/>
        <v>8677373033</v>
      </c>
      <c r="Y40" s="45">
        <f t="shared" si="4"/>
        <v>-7796162640</v>
      </c>
      <c r="Z40" s="46">
        <f>+IF(X40&lt;&gt;0,+(Y40/X40)*100,0)</f>
        <v>-89.844733081673894</v>
      </c>
      <c r="AA40" s="47">
        <f t="shared" si="4"/>
        <v>8140009037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9:20" hidden="1" x14ac:dyDescent="0.25">
      <c r="S60">
        <v>-6772</v>
      </c>
      <c r="T60">
        <v>6772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2048584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2048584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-32843878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-32843878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1336544</v>
      </c>
      <c r="D33" s="18"/>
      <c r="E33" s="19">
        <v>231007</v>
      </c>
      <c r="F33" s="20">
        <v>1226199</v>
      </c>
      <c r="G33" s="20">
        <v>223436</v>
      </c>
      <c r="H33" s="36">
        <v>426049</v>
      </c>
      <c r="I33" s="36">
        <v>78622</v>
      </c>
      <c r="J33" s="36">
        <v>728107</v>
      </c>
      <c r="K33" s="20">
        <v>-12242</v>
      </c>
      <c r="L33" s="20">
        <v>-49351</v>
      </c>
      <c r="M33" s="20">
        <v>-40591</v>
      </c>
      <c r="N33" s="20">
        <v>-102184</v>
      </c>
      <c r="O33" s="36">
        <v>762883</v>
      </c>
      <c r="P33" s="36">
        <v>73596</v>
      </c>
      <c r="Q33" s="36">
        <v>692939</v>
      </c>
      <c r="R33" s="20">
        <v>1529418</v>
      </c>
      <c r="S33" s="20">
        <v>643304</v>
      </c>
      <c r="T33" s="20">
        <v>155992</v>
      </c>
      <c r="U33" s="20">
        <v>586111</v>
      </c>
      <c r="V33" s="36">
        <v>1385407</v>
      </c>
      <c r="W33" s="36">
        <v>3540748</v>
      </c>
      <c r="X33" s="36">
        <v>1226199</v>
      </c>
      <c r="Y33" s="20">
        <v>2314549</v>
      </c>
      <c r="Z33" s="21">
        <v>188.75802377917449</v>
      </c>
      <c r="AA33" s="22">
        <v>1226199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231007</v>
      </c>
      <c r="F36" s="28">
        <f t="shared" si="2"/>
        <v>1226199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-12242</v>
      </c>
      <c r="L36" s="28">
        <f t="shared" si="2"/>
        <v>-49351</v>
      </c>
      <c r="M36" s="28">
        <f t="shared" si="2"/>
        <v>-40591</v>
      </c>
      <c r="N36" s="28">
        <f t="shared" si="2"/>
        <v>-102184</v>
      </c>
      <c r="O36" s="28">
        <f t="shared" si="2"/>
        <v>762883</v>
      </c>
      <c r="P36" s="28">
        <f t="shared" si="2"/>
        <v>73596</v>
      </c>
      <c r="Q36" s="28">
        <f t="shared" si="2"/>
        <v>692939</v>
      </c>
      <c r="R36" s="28">
        <f t="shared" si="2"/>
        <v>1529418</v>
      </c>
      <c r="S36" s="28">
        <f t="shared" si="2"/>
        <v>643304</v>
      </c>
      <c r="T36" s="28">
        <f t="shared" si="2"/>
        <v>155992</v>
      </c>
      <c r="U36" s="28">
        <f t="shared" si="2"/>
        <v>586111</v>
      </c>
      <c r="V36" s="28">
        <f t="shared" si="2"/>
        <v>1385407</v>
      </c>
      <c r="W36" s="28">
        <f t="shared" si="2"/>
        <v>3540748</v>
      </c>
      <c r="X36" s="28">
        <f t="shared" si="2"/>
        <v>1226199</v>
      </c>
      <c r="Y36" s="28">
        <f t="shared" si="2"/>
        <v>2314549</v>
      </c>
      <c r="Z36" s="29">
        <f>+IF(X36&lt;&gt;0,+(Y36/X36)*100,0)</f>
        <v>188.75802377917449</v>
      </c>
      <c r="AA36" s="30">
        <f>SUM(AA31:AA35)</f>
        <v>1226199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1336544</v>
      </c>
      <c r="D38" s="32">
        <f>+D17+D27+D36</f>
        <v>0</v>
      </c>
      <c r="E38" s="33">
        <f t="shared" si="3"/>
        <v>231007</v>
      </c>
      <c r="F38" s="2">
        <f t="shared" si="3"/>
        <v>1226199</v>
      </c>
      <c r="G38" s="2">
        <f t="shared" si="3"/>
        <v>223436</v>
      </c>
      <c r="H38" s="2">
        <f t="shared" si="3"/>
        <v>426049</v>
      </c>
      <c r="I38" s="2">
        <f t="shared" si="3"/>
        <v>78622</v>
      </c>
      <c r="J38" s="2">
        <f t="shared" si="3"/>
        <v>728107</v>
      </c>
      <c r="K38" s="2">
        <f t="shared" si="3"/>
        <v>-12242</v>
      </c>
      <c r="L38" s="2">
        <f t="shared" si="3"/>
        <v>-49351</v>
      </c>
      <c r="M38" s="2">
        <f t="shared" si="3"/>
        <v>-40591</v>
      </c>
      <c r="N38" s="2">
        <f t="shared" si="3"/>
        <v>-102184</v>
      </c>
      <c r="O38" s="2">
        <f t="shared" si="3"/>
        <v>762883</v>
      </c>
      <c r="P38" s="2">
        <f t="shared" si="3"/>
        <v>73596</v>
      </c>
      <c r="Q38" s="2">
        <f t="shared" si="3"/>
        <v>692939</v>
      </c>
      <c r="R38" s="2">
        <f t="shared" si="3"/>
        <v>1529418</v>
      </c>
      <c r="S38" s="2">
        <f t="shared" si="3"/>
        <v>643304</v>
      </c>
      <c r="T38" s="2">
        <f t="shared" si="3"/>
        <v>155992</v>
      </c>
      <c r="U38" s="2">
        <f t="shared" si="3"/>
        <v>586111</v>
      </c>
      <c r="V38" s="2">
        <f t="shared" si="3"/>
        <v>1385407</v>
      </c>
      <c r="W38" s="2">
        <f t="shared" si="3"/>
        <v>3540748</v>
      </c>
      <c r="X38" s="2">
        <f t="shared" si="3"/>
        <v>1226199</v>
      </c>
      <c r="Y38" s="2">
        <f t="shared" si="3"/>
        <v>2314549</v>
      </c>
      <c r="Z38" s="34">
        <f>+IF(X38&lt;&gt;0,+(Y38/X38)*100,0)</f>
        <v>188.75802377917449</v>
      </c>
      <c r="AA38" s="35">
        <f>+AA17+AA27+AA36</f>
        <v>1226199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223436</v>
      </c>
      <c r="I39" s="2">
        <f>+H40+I60</f>
        <v>649485</v>
      </c>
      <c r="J39" s="2">
        <f>+G39</f>
        <v>0</v>
      </c>
      <c r="K39" s="2">
        <f>+I40+K60</f>
        <v>728107</v>
      </c>
      <c r="L39" s="2">
        <f>+K40+L60</f>
        <v>715865</v>
      </c>
      <c r="M39" s="2">
        <f>+L40+M60</f>
        <v>666514</v>
      </c>
      <c r="N39" s="2">
        <f>+K39</f>
        <v>728107</v>
      </c>
      <c r="O39" s="2">
        <f>+M40+O60</f>
        <v>625923</v>
      </c>
      <c r="P39" s="2">
        <f>+O40+P60</f>
        <v>1388806</v>
      </c>
      <c r="Q39" s="2">
        <f>+P40+Q60</f>
        <v>1462402</v>
      </c>
      <c r="R39" s="2">
        <f>+O39</f>
        <v>625923</v>
      </c>
      <c r="S39" s="2">
        <f>+Q40+S60</f>
        <v>2155341</v>
      </c>
      <c r="T39" s="2">
        <f>+S40+T60</f>
        <v>2798645</v>
      </c>
      <c r="U39" s="2">
        <f>+T40+U60</f>
        <v>2954637</v>
      </c>
      <c r="V39" s="2">
        <f>+S39</f>
        <v>2155341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1336544</v>
      </c>
      <c r="D40" s="43">
        <f t="shared" ref="D40:AA40" si="4">+D38+D39</f>
        <v>0</v>
      </c>
      <c r="E40" s="44">
        <f t="shared" si="4"/>
        <v>231007</v>
      </c>
      <c r="F40" s="45">
        <f t="shared" si="4"/>
        <v>1226199</v>
      </c>
      <c r="G40" s="45">
        <f t="shared" si="4"/>
        <v>223436</v>
      </c>
      <c r="H40" s="45">
        <f t="shared" si="4"/>
        <v>649485</v>
      </c>
      <c r="I40" s="45">
        <f t="shared" si="4"/>
        <v>728107</v>
      </c>
      <c r="J40" s="45">
        <f>+I40</f>
        <v>728107</v>
      </c>
      <c r="K40" s="45">
        <f t="shared" si="4"/>
        <v>715865</v>
      </c>
      <c r="L40" s="45">
        <f t="shared" si="4"/>
        <v>666514</v>
      </c>
      <c r="M40" s="45">
        <f t="shared" si="4"/>
        <v>625923</v>
      </c>
      <c r="N40" s="45">
        <f>+M40</f>
        <v>625923</v>
      </c>
      <c r="O40" s="45">
        <f t="shared" si="4"/>
        <v>1388806</v>
      </c>
      <c r="P40" s="45">
        <f t="shared" si="4"/>
        <v>1462402</v>
      </c>
      <c r="Q40" s="45">
        <f t="shared" si="4"/>
        <v>2155341</v>
      </c>
      <c r="R40" s="45">
        <f>+Q40</f>
        <v>2155341</v>
      </c>
      <c r="S40" s="45">
        <f t="shared" si="4"/>
        <v>2798645</v>
      </c>
      <c r="T40" s="45">
        <f t="shared" si="4"/>
        <v>2954637</v>
      </c>
      <c r="U40" s="45">
        <f t="shared" si="4"/>
        <v>3540748</v>
      </c>
      <c r="V40" s="45">
        <f>+U40</f>
        <v>3540748</v>
      </c>
      <c r="W40" s="45">
        <f>+V40</f>
        <v>3540748</v>
      </c>
      <c r="X40" s="45">
        <f t="shared" si="4"/>
        <v>1226199</v>
      </c>
      <c r="Y40" s="45">
        <f t="shared" si="4"/>
        <v>2314549</v>
      </c>
      <c r="Z40" s="46">
        <f>+IF(X40&lt;&gt;0,+(Y40/X40)*100,0)</f>
        <v>188.75802377917449</v>
      </c>
      <c r="AA40" s="47">
        <f t="shared" si="4"/>
        <v>1226199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10795546517</v>
      </c>
      <c r="F7" s="20">
        <v>21373323466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6799495119</v>
      </c>
      <c r="V7" s="20">
        <v>6799495119</v>
      </c>
      <c r="W7" s="20">
        <v>6799495119</v>
      </c>
      <c r="X7" s="20">
        <v>21232595111</v>
      </c>
      <c r="Y7" s="20">
        <v>-14433099992</v>
      </c>
      <c r="Z7" s="21">
        <v>-67.976146658222774</v>
      </c>
      <c r="AA7" s="22">
        <v>21373323466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14147863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516946</v>
      </c>
      <c r="V8" s="20">
        <v>516946</v>
      </c>
      <c r="W8" s="20">
        <v>516946</v>
      </c>
      <c r="X8" s="20">
        <v>11438876</v>
      </c>
      <c r="Y8" s="20">
        <v>-10921930</v>
      </c>
      <c r="Z8" s="21">
        <v>-95.480797239169306</v>
      </c>
      <c r="AA8" s="22">
        <v>14147863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2882673</v>
      </c>
      <c r="V9" s="20">
        <v>2882673</v>
      </c>
      <c r="W9" s="20">
        <v>2882673</v>
      </c>
      <c r="X9" s="20">
        <v>214531060</v>
      </c>
      <c r="Y9" s="20">
        <v>-211648387</v>
      </c>
      <c r="Z9" s="21">
        <v>-98.656291075054597</v>
      </c>
      <c r="AA9" s="22">
        <v>214531060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481649570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370431099</v>
      </c>
      <c r="V10" s="20">
        <v>370431099</v>
      </c>
      <c r="W10" s="20">
        <v>370431099</v>
      </c>
      <c r="X10" s="20">
        <v>309002572</v>
      </c>
      <c r="Y10" s="20">
        <v>61428527</v>
      </c>
      <c r="Z10" s="21">
        <v>19.879616730180487</v>
      </c>
      <c r="AA10" s="22">
        <v>481649570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1395108400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-60255866</v>
      </c>
      <c r="V11" s="20">
        <v>-60255866</v>
      </c>
      <c r="W11" s="20">
        <v>-60255866</v>
      </c>
      <c r="X11" s="20">
        <v>1409981612</v>
      </c>
      <c r="Y11" s="20">
        <v>-1470237478</v>
      </c>
      <c r="Z11" s="21">
        <v>-104.27352140532737</v>
      </c>
      <c r="AA11" s="22">
        <v>1395108400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-10265408591</v>
      </c>
      <c r="D14" s="18"/>
      <c r="E14" s="19">
        <v>-12926639484</v>
      </c>
      <c r="F14" s="20">
        <v>-19102044686</v>
      </c>
      <c r="G14" s="20">
        <v>-717551754</v>
      </c>
      <c r="H14" s="20">
        <v>-584721073</v>
      </c>
      <c r="I14" s="20">
        <v>-1578842232</v>
      </c>
      <c r="J14" s="20">
        <v>-2881115059</v>
      </c>
      <c r="K14" s="20">
        <v>-944784098</v>
      </c>
      <c r="L14" s="20">
        <v>-943565507</v>
      </c>
      <c r="M14" s="20">
        <v>-1432296140</v>
      </c>
      <c r="N14" s="20">
        <v>-3320645745</v>
      </c>
      <c r="O14" s="20">
        <v>-798703837</v>
      </c>
      <c r="P14" s="20">
        <v>-823004618</v>
      </c>
      <c r="Q14" s="20">
        <v>-1458997995</v>
      </c>
      <c r="R14" s="20">
        <v>-3080706450</v>
      </c>
      <c r="S14" s="20">
        <v>-1059990042</v>
      </c>
      <c r="T14" s="20">
        <v>-959329623</v>
      </c>
      <c r="U14" s="20">
        <v>-7251607533</v>
      </c>
      <c r="V14" s="20">
        <v>-9270927198</v>
      </c>
      <c r="W14" s="20">
        <v>-18553394452</v>
      </c>
      <c r="X14" s="20">
        <v>-18250785637</v>
      </c>
      <c r="Y14" s="20">
        <v>-302608815</v>
      </c>
      <c r="Z14" s="21">
        <v>1.6580591160224805</v>
      </c>
      <c r="AA14" s="22">
        <v>-19102044686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-856381460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-869065385</v>
      </c>
      <c r="Y15" s="20">
        <v>869065385</v>
      </c>
      <c r="Z15" s="21">
        <v>-100</v>
      </c>
      <c r="AA15" s="22">
        <v>-856381460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-1031128924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-1031128924</v>
      </c>
      <c r="Y16" s="20">
        <v>1031128924</v>
      </c>
      <c r="Z16" s="21">
        <v>-100</v>
      </c>
      <c r="AA16" s="22">
        <v>-1031128924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-10265408591</v>
      </c>
      <c r="D17" s="26">
        <f>SUM(D6:D16)</f>
        <v>0</v>
      </c>
      <c r="E17" s="27">
        <f t="shared" si="0"/>
        <v>-2005119817</v>
      </c>
      <c r="F17" s="28">
        <f t="shared" si="0"/>
        <v>2489205289</v>
      </c>
      <c r="G17" s="28">
        <f t="shared" si="0"/>
        <v>-717551754</v>
      </c>
      <c r="H17" s="28">
        <f t="shared" si="0"/>
        <v>-584721073</v>
      </c>
      <c r="I17" s="28">
        <f t="shared" si="0"/>
        <v>-1578842232</v>
      </c>
      <c r="J17" s="28">
        <f t="shared" si="0"/>
        <v>-2881115059</v>
      </c>
      <c r="K17" s="28">
        <f t="shared" si="0"/>
        <v>-944784098</v>
      </c>
      <c r="L17" s="28">
        <f t="shared" si="0"/>
        <v>-943565507</v>
      </c>
      <c r="M17" s="28">
        <f t="shared" si="0"/>
        <v>-1432296140</v>
      </c>
      <c r="N17" s="28">
        <f t="shared" si="0"/>
        <v>-3320645745</v>
      </c>
      <c r="O17" s="28">
        <f t="shared" si="0"/>
        <v>-798703837</v>
      </c>
      <c r="P17" s="28">
        <f t="shared" si="0"/>
        <v>-823004618</v>
      </c>
      <c r="Q17" s="28">
        <f t="shared" si="0"/>
        <v>-1458997995</v>
      </c>
      <c r="R17" s="28">
        <f t="shared" si="0"/>
        <v>-3080706450</v>
      </c>
      <c r="S17" s="28">
        <f t="shared" si="0"/>
        <v>-1059990042</v>
      </c>
      <c r="T17" s="28">
        <f t="shared" si="0"/>
        <v>-959329623</v>
      </c>
      <c r="U17" s="28">
        <f t="shared" si="0"/>
        <v>-138537562</v>
      </c>
      <c r="V17" s="28">
        <f t="shared" si="0"/>
        <v>-2157857227</v>
      </c>
      <c r="W17" s="28">
        <f t="shared" si="0"/>
        <v>-11440324481</v>
      </c>
      <c r="X17" s="28">
        <f t="shared" si="0"/>
        <v>3026569285</v>
      </c>
      <c r="Y17" s="28">
        <f t="shared" si="0"/>
        <v>-14466893766</v>
      </c>
      <c r="Z17" s="29">
        <f>+IF(X17&lt;&gt;0,+(Y17/X17)*100,0)</f>
        <v>-477.99645088911291</v>
      </c>
      <c r="AA17" s="30">
        <f>SUM(AA6:AA16)</f>
        <v>2489205289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-1970169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>
        <v>33817062</v>
      </c>
      <c r="R23" s="36">
        <v>33817062</v>
      </c>
      <c r="S23" s="36">
        <v>-35388388</v>
      </c>
      <c r="T23" s="20"/>
      <c r="U23" s="36"/>
      <c r="V23" s="36">
        <v>-35388388</v>
      </c>
      <c r="W23" s="36">
        <v>-1571326</v>
      </c>
      <c r="X23" s="20"/>
      <c r="Y23" s="36">
        <v>-1571326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-370431099</v>
      </c>
      <c r="V26" s="20">
        <v>-370431099</v>
      </c>
      <c r="W26" s="20">
        <v>-370431099</v>
      </c>
      <c r="X26" s="20"/>
      <c r="Y26" s="20">
        <v>-370431099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-1970169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33817062</v>
      </c>
      <c r="R27" s="28">
        <f t="shared" si="1"/>
        <v>33817062</v>
      </c>
      <c r="S27" s="28">
        <f t="shared" si="1"/>
        <v>-35388388</v>
      </c>
      <c r="T27" s="28">
        <f t="shared" si="1"/>
        <v>0</v>
      </c>
      <c r="U27" s="28">
        <f t="shared" si="1"/>
        <v>-370431099</v>
      </c>
      <c r="V27" s="28">
        <f t="shared" si="1"/>
        <v>-405819487</v>
      </c>
      <c r="W27" s="28">
        <f t="shared" si="1"/>
        <v>-372002425</v>
      </c>
      <c r="X27" s="28">
        <f t="shared" si="1"/>
        <v>0</v>
      </c>
      <c r="Y27" s="28">
        <f t="shared" si="1"/>
        <v>-372002425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1336544</v>
      </c>
      <c r="D33" s="18"/>
      <c r="E33" s="19">
        <v>2067007</v>
      </c>
      <c r="F33" s="20">
        <v>3062199</v>
      </c>
      <c r="G33" s="20">
        <v>223436</v>
      </c>
      <c r="H33" s="36">
        <v>426049</v>
      </c>
      <c r="I33" s="36">
        <v>78622</v>
      </c>
      <c r="J33" s="36">
        <v>728107</v>
      </c>
      <c r="K33" s="20">
        <v>-12242</v>
      </c>
      <c r="L33" s="20">
        <v>-49351</v>
      </c>
      <c r="M33" s="20">
        <v>-40591</v>
      </c>
      <c r="N33" s="20">
        <v>-102184</v>
      </c>
      <c r="O33" s="36">
        <v>857199</v>
      </c>
      <c r="P33" s="36">
        <v>215544</v>
      </c>
      <c r="Q33" s="36">
        <v>692939</v>
      </c>
      <c r="R33" s="20">
        <v>1765682</v>
      </c>
      <c r="S33" s="20">
        <v>643304</v>
      </c>
      <c r="T33" s="20">
        <v>155992</v>
      </c>
      <c r="U33" s="20">
        <v>586111</v>
      </c>
      <c r="V33" s="36">
        <v>1385407</v>
      </c>
      <c r="W33" s="36">
        <v>3777012</v>
      </c>
      <c r="X33" s="36">
        <v>3062199</v>
      </c>
      <c r="Y33" s="20">
        <v>714813</v>
      </c>
      <c r="Z33" s="21">
        <v>23.343126948967065</v>
      </c>
      <c r="AA33" s="22">
        <v>3062199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2067007</v>
      </c>
      <c r="F36" s="28">
        <f t="shared" si="2"/>
        <v>3062199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-12242</v>
      </c>
      <c r="L36" s="28">
        <f t="shared" si="2"/>
        <v>-49351</v>
      </c>
      <c r="M36" s="28">
        <f t="shared" si="2"/>
        <v>-40591</v>
      </c>
      <c r="N36" s="28">
        <f t="shared" si="2"/>
        <v>-102184</v>
      </c>
      <c r="O36" s="28">
        <f t="shared" si="2"/>
        <v>857199</v>
      </c>
      <c r="P36" s="28">
        <f t="shared" si="2"/>
        <v>215544</v>
      </c>
      <c r="Q36" s="28">
        <f t="shared" si="2"/>
        <v>692939</v>
      </c>
      <c r="R36" s="28">
        <f t="shared" si="2"/>
        <v>1765682</v>
      </c>
      <c r="S36" s="28">
        <f t="shared" si="2"/>
        <v>643304</v>
      </c>
      <c r="T36" s="28">
        <f t="shared" si="2"/>
        <v>155992</v>
      </c>
      <c r="U36" s="28">
        <f t="shared" si="2"/>
        <v>586111</v>
      </c>
      <c r="V36" s="28">
        <f t="shared" si="2"/>
        <v>1385407</v>
      </c>
      <c r="W36" s="28">
        <f t="shared" si="2"/>
        <v>3777012</v>
      </c>
      <c r="X36" s="28">
        <f t="shared" si="2"/>
        <v>3062199</v>
      </c>
      <c r="Y36" s="28">
        <f t="shared" si="2"/>
        <v>714813</v>
      </c>
      <c r="Z36" s="29">
        <f>+IF(X36&lt;&gt;0,+(Y36/X36)*100,0)</f>
        <v>23.343126948967065</v>
      </c>
      <c r="AA36" s="30">
        <f>SUM(AA31:AA35)</f>
        <v>3062199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-10266042216</v>
      </c>
      <c r="D38" s="32">
        <f>+D17+D27+D36</f>
        <v>0</v>
      </c>
      <c r="E38" s="33">
        <f t="shared" si="3"/>
        <v>-2003052810</v>
      </c>
      <c r="F38" s="2">
        <f t="shared" si="3"/>
        <v>2492267488</v>
      </c>
      <c r="G38" s="2">
        <f t="shared" si="3"/>
        <v>-717328318</v>
      </c>
      <c r="H38" s="2">
        <f t="shared" si="3"/>
        <v>-584295024</v>
      </c>
      <c r="I38" s="2">
        <f t="shared" si="3"/>
        <v>-1578763610</v>
      </c>
      <c r="J38" s="2">
        <f t="shared" si="3"/>
        <v>-2880386952</v>
      </c>
      <c r="K38" s="2">
        <f t="shared" si="3"/>
        <v>-944796340</v>
      </c>
      <c r="L38" s="2">
        <f t="shared" si="3"/>
        <v>-943614858</v>
      </c>
      <c r="M38" s="2">
        <f t="shared" si="3"/>
        <v>-1432336731</v>
      </c>
      <c r="N38" s="2">
        <f t="shared" si="3"/>
        <v>-3320747929</v>
      </c>
      <c r="O38" s="2">
        <f t="shared" si="3"/>
        <v>-797846638</v>
      </c>
      <c r="P38" s="2">
        <f t="shared" si="3"/>
        <v>-822789074</v>
      </c>
      <c r="Q38" s="2">
        <f t="shared" si="3"/>
        <v>-1424487994</v>
      </c>
      <c r="R38" s="2">
        <f t="shared" si="3"/>
        <v>-3045123706</v>
      </c>
      <c r="S38" s="2">
        <f t="shared" si="3"/>
        <v>-1094735126</v>
      </c>
      <c r="T38" s="2">
        <f t="shared" si="3"/>
        <v>-959173631</v>
      </c>
      <c r="U38" s="2">
        <f t="shared" si="3"/>
        <v>-508382550</v>
      </c>
      <c r="V38" s="2">
        <f t="shared" si="3"/>
        <v>-2562291307</v>
      </c>
      <c r="W38" s="2">
        <f t="shared" si="3"/>
        <v>-11808549894</v>
      </c>
      <c r="X38" s="2">
        <f t="shared" si="3"/>
        <v>3029631484</v>
      </c>
      <c r="Y38" s="2">
        <f t="shared" si="3"/>
        <v>-14838181378</v>
      </c>
      <c r="Z38" s="34">
        <f>+IF(X38&lt;&gt;0,+(Y38/X38)*100,0)</f>
        <v>-489.76852321356461</v>
      </c>
      <c r="AA38" s="35">
        <f>+AA17+AA27+AA36</f>
        <v>2492267488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-1539217527</v>
      </c>
      <c r="I39" s="2">
        <f>+H40+I60</f>
        <v>-2001672924</v>
      </c>
      <c r="J39" s="2">
        <f>+G39</f>
        <v>-861866215</v>
      </c>
      <c r="K39" s="2">
        <f>+I40+K60</f>
        <v>-3556525316</v>
      </c>
      <c r="L39" s="2">
        <f>+K40+L60</f>
        <v>-5266242345</v>
      </c>
      <c r="M39" s="2">
        <f>+L40+M60</f>
        <v>-5794626540</v>
      </c>
      <c r="N39" s="2">
        <f>+K39</f>
        <v>-3556525316</v>
      </c>
      <c r="O39" s="2">
        <f>+M40+O60</f>
        <v>-6647875332</v>
      </c>
      <c r="P39" s="2">
        <f>+O40+P60</f>
        <v>-6804518316</v>
      </c>
      <c r="Q39" s="2">
        <f>+P40+Q60</f>
        <v>-7342561129</v>
      </c>
      <c r="R39" s="2">
        <f>+O39</f>
        <v>-6647875332</v>
      </c>
      <c r="S39" s="2">
        <f>+Q40+S60</f>
        <v>-8730886281</v>
      </c>
      <c r="T39" s="2">
        <f>+S40+T60</f>
        <v>-9722419765</v>
      </c>
      <c r="U39" s="2">
        <f>+T40+U60</f>
        <v>-10063549863</v>
      </c>
      <c r="V39" s="2">
        <f>+S39</f>
        <v>-8730886281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-10266042216</v>
      </c>
      <c r="D40" s="43">
        <f t="shared" ref="D40:AA40" si="4">+D38+D39</f>
        <v>0</v>
      </c>
      <c r="E40" s="44">
        <f t="shared" si="4"/>
        <v>-2003052810</v>
      </c>
      <c r="F40" s="45">
        <f t="shared" si="4"/>
        <v>2492267488</v>
      </c>
      <c r="G40" s="45">
        <f t="shared" si="4"/>
        <v>-1579194533</v>
      </c>
      <c r="H40" s="45">
        <f t="shared" si="4"/>
        <v>-2123512551</v>
      </c>
      <c r="I40" s="45">
        <f t="shared" si="4"/>
        <v>-3580436534</v>
      </c>
      <c r="J40" s="45">
        <f>+I40</f>
        <v>-3580436534</v>
      </c>
      <c r="K40" s="45">
        <f t="shared" si="4"/>
        <v>-4501321656</v>
      </c>
      <c r="L40" s="45">
        <f t="shared" si="4"/>
        <v>-6209857203</v>
      </c>
      <c r="M40" s="45">
        <f t="shared" si="4"/>
        <v>-7226963271</v>
      </c>
      <c r="N40" s="45">
        <f>+M40</f>
        <v>-7226963271</v>
      </c>
      <c r="O40" s="45">
        <f t="shared" si="4"/>
        <v>-7445721970</v>
      </c>
      <c r="P40" s="45">
        <f t="shared" si="4"/>
        <v>-7627307390</v>
      </c>
      <c r="Q40" s="45">
        <f t="shared" si="4"/>
        <v>-8767049123</v>
      </c>
      <c r="R40" s="45">
        <f>+Q40</f>
        <v>-8767049123</v>
      </c>
      <c r="S40" s="45">
        <f t="shared" si="4"/>
        <v>-9825621407</v>
      </c>
      <c r="T40" s="45">
        <f t="shared" si="4"/>
        <v>-10681593396</v>
      </c>
      <c r="U40" s="45">
        <f t="shared" si="4"/>
        <v>-10571932413</v>
      </c>
      <c r="V40" s="45">
        <f>+U40</f>
        <v>-10571932413</v>
      </c>
      <c r="W40" s="45">
        <f>+V40</f>
        <v>-10571932413</v>
      </c>
      <c r="X40" s="45">
        <f t="shared" si="4"/>
        <v>3029631484</v>
      </c>
      <c r="Y40" s="45">
        <f t="shared" si="4"/>
        <v>-15700047593</v>
      </c>
      <c r="Z40" s="46">
        <f>+IF(X40&lt;&gt;0,+(Y40/X40)*100,0)</f>
        <v>-518.21641265330868</v>
      </c>
      <c r="AA40" s="47">
        <f t="shared" si="4"/>
        <v>2492267488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-861866215</v>
      </c>
      <c r="H60">
        <v>39977006</v>
      </c>
      <c r="I60">
        <v>121839627</v>
      </c>
      <c r="J60">
        <v>-861866215</v>
      </c>
      <c r="K60">
        <v>23911218</v>
      </c>
      <c r="L60">
        <v>-764920689</v>
      </c>
      <c r="M60">
        <v>415230663</v>
      </c>
      <c r="N60">
        <v>23911218</v>
      </c>
      <c r="O60">
        <v>579087939</v>
      </c>
      <c r="P60">
        <v>641203654</v>
      </c>
      <c r="Q60">
        <v>284746261</v>
      </c>
      <c r="R60">
        <v>579087939</v>
      </c>
      <c r="S60">
        <v>36162842</v>
      </c>
      <c r="T60">
        <v>103201642</v>
      </c>
      <c r="U60">
        <v>618043533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7AC730-2FF2-44C3-906A-AFFDF1C198B4}"/>
</file>

<file path=customXml/itemProps2.xml><?xml version="1.0" encoding="utf-8"?>
<ds:datastoreItem xmlns:ds="http://schemas.openxmlformats.org/officeDocument/2006/customXml" ds:itemID="{4C143543-96B4-4F7D-911A-1F1EB0FEC2A9}"/>
</file>

<file path=customXml/itemProps3.xml><?xml version="1.0" encoding="utf-8"?>
<ds:datastoreItem xmlns:ds="http://schemas.openxmlformats.org/officeDocument/2006/customXml" ds:itemID="{3B331561-9C89-4B32-9FCE-9C256132A8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2025-08-22T07:20:36Z</dcterms:created>
  <dcterms:modified xsi:type="dcterms:W3CDTF">2025-08-22T07:25:36Z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